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9605" windowHeight="8505" tabRatio="896" activeTab="6"/>
  </bookViews>
  <sheets>
    <sheet name="BASICA" sheetId="16" r:id="rId1"/>
    <sheet name="RESUMO" sheetId="6" r:id="rId2"/>
    <sheet name="REORD_SERV_PRELIMIN.+OUROLÂND" sheetId="11" r:id="rId3"/>
    <sheet name="REORD_SERV_UMBURANAS" sheetId="13" r:id="rId4"/>
    <sheet name="REORD_MAT_OUROLÂNDIA" sheetId="14" r:id="rId5"/>
    <sheet name="REORD_MAT_UMBURANAS" sheetId="15" r:id="rId6"/>
    <sheet name="CONOGRAMA" sheetId="1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xlnm.Print_Area_1" localSheetId="4">'[1]Condensado - Resumo'!#REF!</definedName>
    <definedName name="__xlnm.Print_Area_1" localSheetId="5">'[1]Condensado - Resumo'!#REF!</definedName>
    <definedName name="__xlnm.Print_Area_1" localSheetId="2">'[1]Condensado - Resumo'!#REF!</definedName>
    <definedName name="__xlnm.Print_Area_1" localSheetId="1">'[1]Condensado - Resumo'!#REF!</definedName>
    <definedName name="__xlnm.Print_Area_1">'[1]Condensado - Resumo'!#REF!</definedName>
    <definedName name="__xlnm.Print_Area_2" localSheetId="4">#REF!</definedName>
    <definedName name="__xlnm.Print_Area_2" localSheetId="5">#REF!</definedName>
    <definedName name="__xlnm.Print_Area_2" localSheetId="2">#REF!</definedName>
    <definedName name="__xlnm.Print_Area_2" localSheetId="1">#REF!</definedName>
    <definedName name="__xlnm.Print_Area_2">#REF!</definedName>
    <definedName name="__xlnm.Print_Area_3" localSheetId="4">#REF!</definedName>
    <definedName name="__xlnm.Print_Area_3" localSheetId="5">#REF!</definedName>
    <definedName name="__xlnm.Print_Area_3" localSheetId="2">#REF!</definedName>
    <definedName name="__xlnm.Print_Area_3" localSheetId="1">#REF!</definedName>
    <definedName name="__xlnm.Print_Area_3">#REF!</definedName>
    <definedName name="__xlnm.Print_Titles_1" localSheetId="4">'[1]Condensado - Resumo'!#REF!</definedName>
    <definedName name="__xlnm.Print_Titles_1" localSheetId="5">'[1]Condensado - Resumo'!#REF!</definedName>
    <definedName name="__xlnm.Print_Titles_1" localSheetId="2">'[1]Condensado - Resumo'!#REF!</definedName>
    <definedName name="__xlnm.Print_Titles_1" localSheetId="1">'[1]Condensado - Resumo'!#REF!</definedName>
    <definedName name="__xlnm.Print_Titles_1">'[1]Condensado - Resumo'!#REF!</definedName>
    <definedName name="__xlnm.Print_Titles_2" localSheetId="4">#REF!</definedName>
    <definedName name="__xlnm.Print_Titles_2" localSheetId="5">#REF!</definedName>
    <definedName name="__xlnm.Print_Titles_2" localSheetId="2">#REF!</definedName>
    <definedName name="__xlnm.Print_Titles_2" localSheetId="1">#REF!</definedName>
    <definedName name="__xlnm.Print_Titles_2">#REF!</definedName>
    <definedName name="__xlnm.Print_Titles_3" localSheetId="4">#REF!</definedName>
    <definedName name="__xlnm.Print_Titles_3" localSheetId="5">#REF!</definedName>
    <definedName name="__xlnm.Print_Titles_3" localSheetId="2">#REF!</definedName>
    <definedName name="__xlnm.Print_Titles_3" localSheetId="1">#REF!</definedName>
    <definedName name="__xlnm.Print_Titles_3">#REF!</definedName>
    <definedName name="_xlnm._FilterDatabase" localSheetId="4" hidden="1">REORD_MAT_OUROLÂNDIA!$A$11:$A$98</definedName>
    <definedName name="_xlnm._FilterDatabase" localSheetId="2" hidden="1">'REORD_SERV_PRELIMIN.+OUROLÂND'!$A$8:$G$9</definedName>
    <definedName name="_xlnm._FilterDatabase" localSheetId="1" hidden="1">RESUMO!$A$9:$L$20</definedName>
    <definedName name="a" localSheetId="4">#REF!</definedName>
    <definedName name="a" localSheetId="5">#REF!</definedName>
    <definedName name="a" localSheetId="2">#REF!</definedName>
    <definedName name="a" localSheetId="1">#REF!</definedName>
    <definedName name="a">#REF!</definedName>
    <definedName name="Área_de_Dados">"#REF!"</definedName>
    <definedName name="Área_de_Dados_4">"#REF!"</definedName>
    <definedName name="_xlnm.Print_Area" localSheetId="4">REORD_MAT_OUROLÂNDIA!$A$1:$G$98</definedName>
    <definedName name="_xlnm.Print_Area" localSheetId="5">REORD_MAT_UMBURANAS!$A$1:$G$154</definedName>
    <definedName name="_xlnm.Print_Area" localSheetId="2">'REORD_SERV_PRELIMIN.+OUROLÂND'!$A$1:$G$192</definedName>
    <definedName name="_xlnm.Print_Area" localSheetId="3">REORD_SERV_UMBURANAS!$A$1:$G$162</definedName>
    <definedName name="_xlnm.Print_Area" localSheetId="1">RESUMO!$A$1:$K$20</definedName>
    <definedName name="Contruçaodocanteiro">"#REF!"</definedName>
    <definedName name="e" localSheetId="4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ERF" localSheetId="4">#REF!</definedName>
    <definedName name="ERF" localSheetId="5">#REF!</definedName>
    <definedName name="ERF" localSheetId="2">#REF!</definedName>
    <definedName name="ERF" localSheetId="1">#REF!</definedName>
    <definedName name="ERF">#REF!</definedName>
    <definedName name="ERGH" localSheetId="4">'[2]Condensado - Resumo'!#REF!</definedName>
    <definedName name="ERGH" localSheetId="5">'[2]Condensado - Resumo'!#REF!</definedName>
    <definedName name="ERGH" localSheetId="2">'[2]Condensado - Resumo'!#REF!</definedName>
    <definedName name="ERGH" localSheetId="1">'[2]Condensado - Resumo'!#REF!</definedName>
    <definedName name="ERGH">'[2]Condensado - Resumo'!#REF!</definedName>
    <definedName name="GH" localSheetId="4">#REF!</definedName>
    <definedName name="GH" localSheetId="5">#REF!</definedName>
    <definedName name="GH" localSheetId="2">#REF!</definedName>
    <definedName name="GH" localSheetId="1">#REF!</definedName>
    <definedName name="GH">#REF!</definedName>
    <definedName name="INSUMOS">[3]INSUMOS!$A$8:$I$362</definedName>
    <definedName name="INSUMOS1">[4]INSUMOS!$A$8:$I$362</definedName>
    <definedName name="JHH" localSheetId="4">#REF!</definedName>
    <definedName name="JHH" localSheetId="5">#REF!</definedName>
    <definedName name="JHH" localSheetId="2">#REF!</definedName>
    <definedName name="JHH" localSheetId="1">#REF!</definedName>
    <definedName name="JHH">#REF!</definedName>
    <definedName name="K" localSheetId="4">#REF!</definedName>
    <definedName name="K" localSheetId="5">#REF!</definedName>
    <definedName name="K" localSheetId="2">#REF!</definedName>
    <definedName name="K" localSheetId="1">#REF!</definedName>
    <definedName name="K">#REF!</definedName>
    <definedName name="Linha_Fórmula">"#REF!"</definedName>
    <definedName name="Linha_Subtotal">"#REF!"</definedName>
    <definedName name="LOTES">"#REF!"</definedName>
    <definedName name="LOTES_1">#N/A</definedName>
    <definedName name="LOTES_2">#N/A</definedName>
    <definedName name="LOTES_3">#N/A</definedName>
    <definedName name="MATERIAL" localSheetId="4">#REF!</definedName>
    <definedName name="MATERIAL" localSheetId="5">#REF!</definedName>
    <definedName name="MATERIAL" localSheetId="2">#REF!</definedName>
    <definedName name="MATERIAL" localSheetId="1">#REF!</definedName>
    <definedName name="MATERIAL">#REF!</definedName>
    <definedName name="materialFoFo" localSheetId="4">#REF!</definedName>
    <definedName name="materialFoFo" localSheetId="5">#REF!</definedName>
    <definedName name="materialFoFo" localSheetId="2">#REF!</definedName>
    <definedName name="materialFoFo" localSheetId="1">#REF!</definedName>
    <definedName name="materialFoFo">#REF!</definedName>
    <definedName name="Medidas_Período">"#REF!"</definedName>
    <definedName name="q">[5]INSUMOS!$A$8:$I$362</definedName>
    <definedName name="Quant_Acum_Ant">"#REF!"</definedName>
    <definedName name="Quant_Acum_Tot">"#REF!"</definedName>
    <definedName name="QWERFGHKL" localSheetId="4">#REF!</definedName>
    <definedName name="QWERFGHKL" localSheetId="5">#REF!</definedName>
    <definedName name="QWERFGHKL" localSheetId="2">#REF!</definedName>
    <definedName name="QWERFGHKL" localSheetId="1">#REF!</definedName>
    <definedName name="QWERFGHKL">#REF!</definedName>
    <definedName name="RECOMPOSIÇÃO" localSheetId="4">'[1]Condensado - Resumo'!#REF!</definedName>
    <definedName name="RECOMPOSIÇÃO" localSheetId="5">'[1]Condensado - Resumo'!#REF!</definedName>
    <definedName name="RECOMPOSIÇÃO" localSheetId="2">'[1]Condensado - Resumo'!#REF!</definedName>
    <definedName name="RECOMPOSIÇÃO" localSheetId="1">'[1]Condensado - Resumo'!#REF!</definedName>
    <definedName name="RECOMPOSIÇÃO">'[1]Condensado - Resumo'!#REF!</definedName>
    <definedName name="RRR">"#REF!"</definedName>
    <definedName name="t" localSheetId="4">#REF!</definedName>
    <definedName name="t" localSheetId="5">#REF!</definedName>
    <definedName name="t" localSheetId="2">#REF!</definedName>
    <definedName name="t" localSheetId="1">#REF!</definedName>
    <definedName name="t">#REF!</definedName>
    <definedName name="tabela">"#REF!"</definedName>
    <definedName name="_xlnm.Print_Titles" localSheetId="4">REORD_MAT_OUROLÂNDIA!$1:$9</definedName>
    <definedName name="_xlnm.Print_Titles" localSheetId="5">REORD_MAT_UMBURANAS!$1:$9</definedName>
    <definedName name="_xlnm.Print_Titles" localSheetId="2">'REORD_SERV_PRELIMIN.+OUROLÂND'!$1:$9</definedName>
    <definedName name="_xlnm.Print_Titles" localSheetId="3">REORD_SERV_UMBURANAS!$1:$9</definedName>
    <definedName name="_xlnm.Print_Titles" localSheetId="1">RESUMO!$1:$12</definedName>
  </definedNames>
  <calcPr calcId="124519"/>
</workbook>
</file>

<file path=xl/calcChain.xml><?xml version="1.0" encoding="utf-8"?>
<calcChain xmlns="http://schemas.openxmlformats.org/spreadsheetml/2006/main">
  <c r="F17" i="11"/>
  <c r="K2" i="6"/>
  <c r="K1"/>
  <c r="I14" i="15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3"/>
  <c r="I46" i="14"/>
  <c r="I76"/>
  <c r="I15" i="13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4"/>
  <c r="I15" i="11" l="1"/>
  <c r="I16"/>
  <c r="I20"/>
  <c r="I21"/>
  <c r="I43"/>
  <c r="I44"/>
  <c r="I47"/>
  <c r="I48"/>
  <c r="I51"/>
  <c r="I52"/>
  <c r="I55"/>
  <c r="I56"/>
  <c r="I59"/>
  <c r="I60"/>
  <c r="I63"/>
  <c r="I64"/>
  <c r="I68"/>
  <c r="I69"/>
  <c r="I72"/>
  <c r="I73"/>
  <c r="I76"/>
  <c r="I77"/>
  <c r="I80"/>
  <c r="I81"/>
  <c r="I84"/>
  <c r="I85"/>
  <c r="I92"/>
  <c r="I93"/>
  <c r="I96"/>
  <c r="I97"/>
  <c r="I101"/>
  <c r="I105"/>
  <c r="I109"/>
  <c r="I113"/>
  <c r="I117"/>
  <c r="I121"/>
  <c r="I125"/>
  <c r="I167"/>
  <c r="I168"/>
  <c r="I171"/>
  <c r="I172"/>
  <c r="I175"/>
  <c r="I176"/>
  <c r="I179"/>
  <c r="I180"/>
  <c r="I183"/>
  <c r="I184"/>
  <c r="I187"/>
  <c r="I17"/>
  <c r="I18"/>
  <c r="I19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5"/>
  <c r="I46"/>
  <c r="I49"/>
  <c r="I50"/>
  <c r="I53"/>
  <c r="I54"/>
  <c r="I57"/>
  <c r="I58"/>
  <c r="I61"/>
  <c r="I62"/>
  <c r="I65"/>
  <c r="I66"/>
  <c r="I67"/>
  <c r="I70"/>
  <c r="I71"/>
  <c r="I74"/>
  <c r="I75"/>
  <c r="I78"/>
  <c r="I79"/>
  <c r="I82"/>
  <c r="I83"/>
  <c r="I86"/>
  <c r="I87"/>
  <c r="I88"/>
  <c r="I89"/>
  <c r="I90"/>
  <c r="I91"/>
  <c r="I94"/>
  <c r="I95"/>
  <c r="I98"/>
  <c r="I99"/>
  <c r="I100"/>
  <c r="I102"/>
  <c r="I103"/>
  <c r="I104"/>
  <c r="I106"/>
  <c r="I107"/>
  <c r="I108"/>
  <c r="I110"/>
  <c r="I111"/>
  <c r="I112"/>
  <c r="I114"/>
  <c r="I115"/>
  <c r="I116"/>
  <c r="I118"/>
  <c r="I119"/>
  <c r="I120"/>
  <c r="I122"/>
  <c r="I123"/>
  <c r="I124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9"/>
  <c r="I170"/>
  <c r="I173"/>
  <c r="I174"/>
  <c r="I177"/>
  <c r="I178"/>
  <c r="I181"/>
  <c r="I182"/>
  <c r="I185"/>
  <c r="I186"/>
  <c r="I14"/>
  <c r="D35" i="16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34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1" s="1"/>
  <c r="D22" s="1"/>
  <c r="D23" s="1"/>
  <c r="D24" s="1"/>
  <c r="D25" s="1"/>
  <c r="D26" s="1"/>
  <c r="D27" s="1"/>
  <c r="D28" s="1"/>
  <c r="D29" s="1"/>
  <c r="D30" s="1"/>
  <c r="D31" s="1"/>
  <c r="D32" s="1"/>
  <c r="A3"/>
  <c r="L114" i="11" l="1"/>
  <c r="L149" i="15" l="1"/>
  <c r="L150"/>
  <c r="L143"/>
  <c r="L144"/>
  <c r="L145"/>
  <c r="L146"/>
  <c r="L147"/>
  <c r="L148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09"/>
  <c r="L110"/>
  <c r="L111"/>
  <c r="L112"/>
  <c r="L98"/>
  <c r="L99"/>
  <c r="L100"/>
  <c r="L101"/>
  <c r="L102"/>
  <c r="L103"/>
  <c r="L104"/>
  <c r="L105"/>
  <c r="L106"/>
  <c r="L107"/>
  <c r="L93"/>
  <c r="L94"/>
  <c r="L95"/>
  <c r="L96"/>
  <c r="L97"/>
  <c r="L85"/>
  <c r="L86"/>
  <c r="L87"/>
  <c r="L88"/>
  <c r="L89"/>
  <c r="L90"/>
  <c r="L91"/>
  <c r="L92"/>
  <c r="L78"/>
  <c r="L79"/>
  <c r="L80"/>
  <c r="L81"/>
  <c r="L82"/>
  <c r="L83"/>
  <c r="L84"/>
  <c r="L71"/>
  <c r="L72"/>
  <c r="L74"/>
  <c r="L75"/>
  <c r="L76"/>
  <c r="L77"/>
  <c r="L62"/>
  <c r="L63"/>
  <c r="L64"/>
  <c r="L65"/>
  <c r="L66"/>
  <c r="L67"/>
  <c r="L68"/>
  <c r="L69"/>
  <c r="L70"/>
  <c r="L54"/>
  <c r="L55"/>
  <c r="L56"/>
  <c r="L57"/>
  <c r="L58"/>
  <c r="L59"/>
  <c r="L60"/>
  <c r="L61"/>
  <c r="L52"/>
  <c r="L53"/>
  <c r="L48"/>
  <c r="L49"/>
  <c r="L50"/>
  <c r="L51"/>
  <c r="L40"/>
  <c r="L41"/>
  <c r="L42"/>
  <c r="L43"/>
  <c r="L44"/>
  <c r="L45"/>
  <c r="L46"/>
  <c r="L29"/>
  <c r="L30"/>
  <c r="L31"/>
  <c r="L32"/>
  <c r="L33"/>
  <c r="L34"/>
  <c r="L35"/>
  <c r="L36"/>
  <c r="L37"/>
  <c r="L38"/>
  <c r="L39"/>
  <c r="L23"/>
  <c r="L24"/>
  <c r="L25"/>
  <c r="L26"/>
  <c r="L27"/>
  <c r="L28"/>
  <c r="L14"/>
  <c r="L15"/>
  <c r="L16"/>
  <c r="L17"/>
  <c r="L18"/>
  <c r="L19"/>
  <c r="L20"/>
  <c r="L21"/>
  <c r="L22"/>
  <c r="L13"/>
  <c r="L90" i="14"/>
  <c r="I90" s="1"/>
  <c r="L91"/>
  <c r="L92"/>
  <c r="L93"/>
  <c r="I93" s="1"/>
  <c r="L94"/>
  <c r="L95"/>
  <c r="L96"/>
  <c r="L82"/>
  <c r="L83"/>
  <c r="L84"/>
  <c r="L85"/>
  <c r="L86"/>
  <c r="L87"/>
  <c r="I87" s="1"/>
  <c r="L88"/>
  <c r="L89"/>
  <c r="I89" s="1"/>
  <c r="I94"/>
  <c r="I92"/>
  <c r="I82"/>
  <c r="L77"/>
  <c r="L78"/>
  <c r="L79"/>
  <c r="L80"/>
  <c r="L81"/>
  <c r="L67"/>
  <c r="L68"/>
  <c r="I68" s="1"/>
  <c r="L69"/>
  <c r="I69" s="1"/>
  <c r="L70"/>
  <c r="L71"/>
  <c r="L72"/>
  <c r="L73"/>
  <c r="L74"/>
  <c r="L75"/>
  <c r="I67"/>
  <c r="L59"/>
  <c r="L60"/>
  <c r="L61"/>
  <c r="L62"/>
  <c r="L63"/>
  <c r="I63" s="1"/>
  <c r="L64"/>
  <c r="L65"/>
  <c r="L66"/>
  <c r="I59"/>
  <c r="L54"/>
  <c r="L55"/>
  <c r="L56"/>
  <c r="L57"/>
  <c r="L58"/>
  <c r="I54"/>
  <c r="L51"/>
  <c r="L52"/>
  <c r="L53"/>
  <c r="L46"/>
  <c r="L47"/>
  <c r="L48"/>
  <c r="L49"/>
  <c r="L50"/>
  <c r="L40"/>
  <c r="L41"/>
  <c r="L42"/>
  <c r="L43"/>
  <c r="L44"/>
  <c r="L45"/>
  <c r="L29"/>
  <c r="L30"/>
  <c r="L31"/>
  <c r="L32"/>
  <c r="I32" s="1"/>
  <c r="L33"/>
  <c r="L34"/>
  <c r="L35"/>
  <c r="L36"/>
  <c r="L37"/>
  <c r="I37" s="1"/>
  <c r="L38"/>
  <c r="L39"/>
  <c r="I39" s="1"/>
  <c r="I43"/>
  <c r="I42"/>
  <c r="I38"/>
  <c r="I36"/>
  <c r="I34"/>
  <c r="I33"/>
  <c r="I31"/>
  <c r="L26"/>
  <c r="L27"/>
  <c r="L28"/>
  <c r="L17"/>
  <c r="L18"/>
  <c r="L19"/>
  <c r="L20"/>
  <c r="L21"/>
  <c r="L22"/>
  <c r="L23"/>
  <c r="L24"/>
  <c r="L25"/>
  <c r="L16"/>
  <c r="L15"/>
  <c r="L152" i="13"/>
  <c r="L153"/>
  <c r="L154"/>
  <c r="L151"/>
  <c r="L148"/>
  <c r="L149"/>
  <c r="L150"/>
  <c r="L140"/>
  <c r="L141"/>
  <c r="L142"/>
  <c r="L143"/>
  <c r="L144"/>
  <c r="L145"/>
  <c r="L146"/>
  <c r="L147"/>
  <c r="L128"/>
  <c r="L129"/>
  <c r="L130"/>
  <c r="L132"/>
  <c r="L133"/>
  <c r="L134"/>
  <c r="L135"/>
  <c r="L136"/>
  <c r="L137"/>
  <c r="L138"/>
  <c r="L139"/>
  <c r="L122"/>
  <c r="L123"/>
  <c r="L124"/>
  <c r="L125"/>
  <c r="L126"/>
  <c r="L127"/>
  <c r="L121"/>
  <c r="L117"/>
  <c r="L118"/>
  <c r="L119"/>
  <c r="L120"/>
  <c r="L116"/>
  <c r="L108"/>
  <c r="L109"/>
  <c r="L110"/>
  <c r="L111"/>
  <c r="L112"/>
  <c r="L113"/>
  <c r="L114"/>
  <c r="L115"/>
  <c r="L105"/>
  <c r="L106"/>
  <c r="L107"/>
  <c r="L104"/>
  <c r="L99"/>
  <c r="L96"/>
  <c r="L98"/>
  <c r="L95"/>
  <c r="L87"/>
  <c r="L88"/>
  <c r="L89"/>
  <c r="L90"/>
  <c r="L91"/>
  <c r="L92"/>
  <c r="L93"/>
  <c r="L94"/>
  <c r="L81"/>
  <c r="L82"/>
  <c r="L83"/>
  <c r="L84"/>
  <c r="L85"/>
  <c r="L86"/>
  <c r="L80"/>
  <c r="L79"/>
  <c r="L77"/>
  <c r="L78"/>
  <c r="L76"/>
  <c r="L68"/>
  <c r="L69"/>
  <c r="L70"/>
  <c r="L71"/>
  <c r="L72"/>
  <c r="L73"/>
  <c r="L74"/>
  <c r="L75"/>
  <c r="L67"/>
  <c r="L58"/>
  <c r="L59"/>
  <c r="L60"/>
  <c r="L61"/>
  <c r="L62"/>
  <c r="L63"/>
  <c r="L54"/>
  <c r="L55"/>
  <c r="L56"/>
  <c r="L57"/>
  <c r="L53"/>
  <c r="L50"/>
  <c r="L51"/>
  <c r="L52"/>
  <c r="L49"/>
  <c r="L46"/>
  <c r="L47"/>
  <c r="L48"/>
  <c r="L38"/>
  <c r="L39"/>
  <c r="L40"/>
  <c r="L41"/>
  <c r="L42"/>
  <c r="L43"/>
  <c r="L44"/>
  <c r="L45"/>
  <c r="L36"/>
  <c r="L29"/>
  <c r="L30"/>
  <c r="L31"/>
  <c r="L32"/>
  <c r="L33"/>
  <c r="L34"/>
  <c r="L35"/>
  <c r="L28"/>
  <c r="L26"/>
  <c r="L27"/>
  <c r="L20"/>
  <c r="L21"/>
  <c r="L22"/>
  <c r="L23"/>
  <c r="L24"/>
  <c r="L25"/>
  <c r="L15"/>
  <c r="L16"/>
  <c r="L17"/>
  <c r="L18"/>
  <c r="L19"/>
  <c r="L14"/>
  <c r="L183" i="11"/>
  <c r="L184"/>
  <c r="L185"/>
  <c r="L186"/>
  <c r="L187"/>
  <c r="L177"/>
  <c r="L178"/>
  <c r="L179"/>
  <c r="L180"/>
  <c r="L181"/>
  <c r="L182"/>
  <c r="L166"/>
  <c r="L167"/>
  <c r="L168"/>
  <c r="L169"/>
  <c r="L170"/>
  <c r="L171"/>
  <c r="L172"/>
  <c r="L173"/>
  <c r="L174"/>
  <c r="L175"/>
  <c r="L176"/>
  <c r="L165"/>
  <c r="L157"/>
  <c r="L158"/>
  <c r="L159"/>
  <c r="L160"/>
  <c r="L161"/>
  <c r="L162"/>
  <c r="L163"/>
  <c r="L156"/>
  <c r="L151"/>
  <c r="L152"/>
  <c r="L153"/>
  <c r="L154"/>
  <c r="L155"/>
  <c r="L150"/>
  <c r="L141"/>
  <c r="L142"/>
  <c r="L143"/>
  <c r="L144"/>
  <c r="L145"/>
  <c r="L146"/>
  <c r="L147"/>
  <c r="L148"/>
  <c r="L149"/>
  <c r="L140"/>
  <c r="L135"/>
  <c r="L130"/>
  <c r="L131"/>
  <c r="L132"/>
  <c r="L133"/>
  <c r="L134"/>
  <c r="L123"/>
  <c r="L124"/>
  <c r="L125"/>
  <c r="L126"/>
  <c r="L127"/>
  <c r="L128"/>
  <c r="L122"/>
  <c r="L121"/>
  <c r="L120"/>
  <c r="L119"/>
  <c r="L112"/>
  <c r="L113"/>
  <c r="L115"/>
  <c r="L116"/>
  <c r="L117"/>
  <c r="L118"/>
  <c r="L111"/>
  <c r="L100" l="1"/>
  <c r="L101"/>
  <c r="L102"/>
  <c r="L103"/>
  <c r="L104"/>
  <c r="L105"/>
  <c r="L106"/>
  <c r="L107"/>
  <c r="L108"/>
  <c r="L109"/>
  <c r="L110"/>
  <c r="L92"/>
  <c r="L93"/>
  <c r="L94"/>
  <c r="L95"/>
  <c r="L96"/>
  <c r="L97"/>
  <c r="L98"/>
  <c r="L99"/>
  <c r="L91"/>
  <c r="L82"/>
  <c r="L83"/>
  <c r="L84"/>
  <c r="L85"/>
  <c r="L86"/>
  <c r="L77"/>
  <c r="L78"/>
  <c r="L79"/>
  <c r="L80"/>
  <c r="L81"/>
  <c r="L67"/>
  <c r="L68"/>
  <c r="L69"/>
  <c r="L70"/>
  <c r="L71"/>
  <c r="L72"/>
  <c r="L73"/>
  <c r="L74"/>
  <c r="L75"/>
  <c r="L76"/>
  <c r="L60"/>
  <c r="L61"/>
  <c r="L62"/>
  <c r="L63"/>
  <c r="L64"/>
  <c r="L65"/>
  <c r="L66"/>
  <c r="L52"/>
  <c r="L53"/>
  <c r="L54"/>
  <c r="L55"/>
  <c r="L56"/>
  <c r="L57"/>
  <c r="L58"/>
  <c r="L59"/>
  <c r="L51"/>
  <c r="L47" l="1"/>
  <c r="L48"/>
  <c r="L49"/>
  <c r="L50"/>
  <c r="L43"/>
  <c r="L44"/>
  <c r="L45"/>
  <c r="L46"/>
  <c r="L42"/>
  <c r="L35"/>
  <c r="L36"/>
  <c r="L37"/>
  <c r="L38"/>
  <c r="L39"/>
  <c r="L40"/>
  <c r="L29"/>
  <c r="L30"/>
  <c r="L31"/>
  <c r="L32"/>
  <c r="L33"/>
  <c r="L34"/>
  <c r="L28"/>
  <c r="L21"/>
  <c r="L20"/>
  <c r="L15"/>
  <c r="L16"/>
  <c r="L17"/>
  <c r="L18"/>
  <c r="L14"/>
  <c r="B15" i="6"/>
  <c r="B16" i="17" s="1"/>
  <c r="B14" i="6"/>
  <c r="B14" i="17" s="1"/>
  <c r="B13" i="6"/>
  <c r="B12" i="17" s="1"/>
  <c r="B12" i="6"/>
  <c r="B10" i="17" s="1"/>
  <c r="G149" i="15" l="1"/>
  <c r="G150"/>
  <c r="G148"/>
  <c r="G147"/>
  <c r="G146"/>
  <c r="G145"/>
  <c r="G144"/>
  <c r="G143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94" i="14"/>
  <c r="G93"/>
  <c r="G92"/>
  <c r="G90"/>
  <c r="G89"/>
  <c r="G87"/>
  <c r="G82"/>
  <c r="G69"/>
  <c r="G68"/>
  <c r="G67"/>
  <c r="G63"/>
  <c r="G59"/>
  <c r="G54"/>
  <c r="G43"/>
  <c r="G42"/>
  <c r="G39"/>
  <c r="G38"/>
  <c r="G37"/>
  <c r="G36"/>
  <c r="G34"/>
  <c r="G33"/>
  <c r="G32"/>
  <c r="G31"/>
  <c r="L155" i="13"/>
  <c r="G155"/>
  <c r="G21" i="11"/>
  <c r="G154" i="13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99"/>
  <c r="G98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L188" i="11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L139"/>
  <c r="L137"/>
  <c r="G135"/>
  <c r="G134"/>
  <c r="G133"/>
  <c r="G132"/>
  <c r="G131"/>
  <c r="G130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7"/>
  <c r="G96"/>
  <c r="G95"/>
  <c r="G94"/>
  <c r="G93"/>
  <c r="G92"/>
  <c r="G91"/>
  <c r="G90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0"/>
  <c r="G39"/>
  <c r="G38"/>
  <c r="G37"/>
  <c r="G36"/>
  <c r="G35"/>
  <c r="G34"/>
  <c r="G33"/>
  <c r="G32"/>
  <c r="G31"/>
  <c r="G30"/>
  <c r="G29"/>
  <c r="G28"/>
  <c r="G27"/>
  <c r="G20"/>
  <c r="G19"/>
  <c r="G18"/>
  <c r="G17"/>
  <c r="G16"/>
  <c r="G15"/>
  <c r="G16" i="14" l="1"/>
  <c r="I16"/>
  <c r="G24"/>
  <c r="I24"/>
  <c r="G40"/>
  <c r="I40"/>
  <c r="G49"/>
  <c r="I49"/>
  <c r="G57"/>
  <c r="I57"/>
  <c r="G73"/>
  <c r="I73"/>
  <c r="G78"/>
  <c r="I78"/>
  <c r="G86"/>
  <c r="I86"/>
  <c r="G15"/>
  <c r="I15"/>
  <c r="G35"/>
  <c r="I35"/>
  <c r="G52"/>
  <c r="I52"/>
  <c r="G60"/>
  <c r="I60"/>
  <c r="G64"/>
  <c r="I64"/>
  <c r="G72"/>
  <c r="I72"/>
  <c r="G81"/>
  <c r="I81"/>
  <c r="G85"/>
  <c r="I85"/>
  <c r="G18"/>
  <c r="I18"/>
  <c r="G22"/>
  <c r="I22"/>
  <c r="G26"/>
  <c r="I26"/>
  <c r="G30"/>
  <c r="I30"/>
  <c r="G47"/>
  <c r="I47"/>
  <c r="G51"/>
  <c r="I51"/>
  <c r="G55"/>
  <c r="I55"/>
  <c r="G71"/>
  <c r="I71"/>
  <c r="G75"/>
  <c r="I75"/>
  <c r="G80"/>
  <c r="I80"/>
  <c r="G84"/>
  <c r="I84"/>
  <c r="G88"/>
  <c r="I88"/>
  <c r="G96"/>
  <c r="I96"/>
  <c r="G20"/>
  <c r="I20"/>
  <c r="G28"/>
  <c r="I28"/>
  <c r="G44"/>
  <c r="I44"/>
  <c r="G53"/>
  <c r="I53"/>
  <c r="G61"/>
  <c r="I61"/>
  <c r="G65"/>
  <c r="I65"/>
  <c r="G19"/>
  <c r="I19"/>
  <c r="G23"/>
  <c r="I23"/>
  <c r="G27"/>
  <c r="I27"/>
  <c r="G48"/>
  <c r="I48"/>
  <c r="G56"/>
  <c r="I56"/>
  <c r="G77"/>
  <c r="I77"/>
  <c r="G17"/>
  <c r="I17"/>
  <c r="G21"/>
  <c r="I21"/>
  <c r="G25"/>
  <c r="I25"/>
  <c r="G29"/>
  <c r="I29"/>
  <c r="G41"/>
  <c r="I41"/>
  <c r="G45"/>
  <c r="I45"/>
  <c r="G50"/>
  <c r="I50"/>
  <c r="G58"/>
  <c r="I58"/>
  <c r="G62"/>
  <c r="I62"/>
  <c r="G66"/>
  <c r="I66"/>
  <c r="G70"/>
  <c r="I70"/>
  <c r="G74"/>
  <c r="I74"/>
  <c r="G79"/>
  <c r="I79"/>
  <c r="G83"/>
  <c r="I83"/>
  <c r="G91"/>
  <c r="I91"/>
  <c r="G95"/>
  <c r="I95"/>
  <c r="G156" i="13"/>
  <c r="D15" i="6" s="1"/>
  <c r="G101" i="13"/>
  <c r="D14" i="6" s="1"/>
  <c r="G64" i="13"/>
  <c r="D13" i="6" s="1"/>
  <c r="G189" i="11"/>
  <c r="C15" i="6" s="1"/>
  <c r="G137" i="11"/>
  <c r="C14" i="6" s="1"/>
  <c r="G152" i="15"/>
  <c r="G13" i="6" s="1"/>
  <c r="G14" i="11"/>
  <c r="G23" s="1"/>
  <c r="E12" i="6" s="1"/>
  <c r="C10" i="17" s="1"/>
  <c r="G88" i="11"/>
  <c r="G98" i="14" l="1"/>
  <c r="F13" i="6" s="1"/>
  <c r="D10" i="17"/>
  <c r="G158" i="13"/>
  <c r="C13" i="6"/>
  <c r="G191" i="11"/>
  <c r="G154" i="15" l="1"/>
  <c r="K10" i="17"/>
  <c r="L10"/>
  <c r="F10"/>
  <c r="H10"/>
  <c r="M10"/>
  <c r="J10"/>
  <c r="N10"/>
  <c r="E10"/>
  <c r="O10"/>
  <c r="P10"/>
  <c r="G10"/>
  <c r="I10"/>
  <c r="G160" i="13"/>
  <c r="K12" i="6"/>
  <c r="F17"/>
  <c r="G17"/>
  <c r="H13"/>
  <c r="Q10" i="17" l="1"/>
  <c r="H17" i="6"/>
  <c r="E15"/>
  <c r="C16" i="17" s="1"/>
  <c r="D16" s="1"/>
  <c r="C17" i="6"/>
  <c r="N16" i="17" l="1"/>
  <c r="L16"/>
  <c r="K16"/>
  <c r="F16"/>
  <c r="O16"/>
  <c r="J16"/>
  <c r="P16"/>
  <c r="E16"/>
  <c r="H16"/>
  <c r="M16"/>
  <c r="I16"/>
  <c r="G16"/>
  <c r="Q11"/>
  <c r="E14" i="6"/>
  <c r="C14" i="17" s="1"/>
  <c r="D14" s="1"/>
  <c r="I13" i="6"/>
  <c r="I17" s="1"/>
  <c r="Q16" i="17" l="1"/>
  <c r="Q17" s="1"/>
  <c r="N14"/>
  <c r="M14"/>
  <c r="L14"/>
  <c r="K14"/>
  <c r="P14"/>
  <c r="O14"/>
  <c r="J14"/>
  <c r="E14"/>
  <c r="I14"/>
  <c r="G14"/>
  <c r="H14"/>
  <c r="F14"/>
  <c r="J13" i="6"/>
  <c r="Q14" i="17" l="1"/>
  <c r="Q15" s="1"/>
  <c r="J17" i="6"/>
  <c r="K13"/>
  <c r="E13"/>
  <c r="C12" i="17" s="1"/>
  <c r="D17" i="6"/>
  <c r="D12" i="17" l="1"/>
  <c r="C18"/>
  <c r="K17" i="6"/>
  <c r="E17"/>
  <c r="D17" i="17" l="1"/>
  <c r="D11"/>
  <c r="D15"/>
  <c r="H12"/>
  <c r="H18" s="1"/>
  <c r="H19" s="1"/>
  <c r="G12"/>
  <c r="G18" s="1"/>
  <c r="G19" s="1"/>
  <c r="E12"/>
  <c r="P12"/>
  <c r="P18" s="1"/>
  <c r="P19" s="1"/>
  <c r="N12"/>
  <c r="N18" s="1"/>
  <c r="N19" s="1"/>
  <c r="K12"/>
  <c r="K18" s="1"/>
  <c r="K19" s="1"/>
  <c r="J12"/>
  <c r="J18" s="1"/>
  <c r="J19" s="1"/>
  <c r="L12"/>
  <c r="L18" s="1"/>
  <c r="L19" s="1"/>
  <c r="O12"/>
  <c r="O18" s="1"/>
  <c r="O19" s="1"/>
  <c r="F12"/>
  <c r="F18" s="1"/>
  <c r="F19" s="1"/>
  <c r="I12"/>
  <c r="I18" s="1"/>
  <c r="I19" s="1"/>
  <c r="M12"/>
  <c r="M18" s="1"/>
  <c r="M19" s="1"/>
  <c r="D18"/>
  <c r="D19" s="1"/>
  <c r="D13"/>
  <c r="Q12" l="1"/>
  <c r="E18"/>
  <c r="E19" s="1"/>
  <c r="E20" s="1"/>
  <c r="F20" s="1"/>
  <c r="G20" s="1"/>
  <c r="H20" s="1"/>
  <c r="I20" s="1"/>
  <c r="J20" s="1"/>
  <c r="K20" s="1"/>
  <c r="L20" s="1"/>
  <c r="M20" s="1"/>
  <c r="N20" s="1"/>
  <c r="O20" s="1"/>
  <c r="P20" s="1"/>
  <c r="Q13" l="1"/>
  <c r="Q18"/>
  <c r="Q19" s="1"/>
</calcChain>
</file>

<file path=xl/sharedStrings.xml><?xml version="1.0" encoding="utf-8"?>
<sst xmlns="http://schemas.openxmlformats.org/spreadsheetml/2006/main" count="2263" uniqueCount="1140">
  <si>
    <t>ITEM</t>
  </si>
  <si>
    <t>DISCRIMINAÇÃO</t>
  </si>
  <si>
    <t>UN</t>
  </si>
  <si>
    <t xml:space="preserve"> DADOS DO CONTRATO</t>
  </si>
  <si>
    <t>QUANT.</t>
  </si>
  <si>
    <t>SERVIÇOS</t>
  </si>
  <si>
    <t>01.00</t>
  </si>
  <si>
    <t>CODEVASF</t>
  </si>
  <si>
    <t>SINAPI/SERVIÇO 74209/001</t>
  </si>
  <si>
    <t>M2</t>
  </si>
  <si>
    <t>02.00</t>
  </si>
  <si>
    <t>ORSE/SERVIÇO 11676</t>
  </si>
  <si>
    <t>02.01</t>
  </si>
  <si>
    <t>M</t>
  </si>
  <si>
    <t>02.02</t>
  </si>
  <si>
    <t>LOCACAO DE REDE COLETORA CONVENCIONAL, CONDOMINIAL, INTERCEPTOR, EMISSARIO E LINHA DE RECALQUE, INCLUINDO PLANIALTIMETRIA, COM USO DE EQUIPAMENTO TOPOGRAFICO</t>
  </si>
  <si>
    <t>02.03</t>
  </si>
  <si>
    <t>CERCA DE PROTECAO S/ SINALIZACAO LUMINOSA P/ ABERTURA DE VALA C/ MONTANTES E TELA PVC,  INCL. FORNEC.,  TRANP.,  INSTAL. E REMOCAO P/ OUTRO LOCAL DA OBRA(DP0302-02) - REAPROVEITAMENTO 10 VEZES</t>
  </si>
  <si>
    <t>02.04</t>
  </si>
  <si>
    <t>PLACA DE SINALIZACAO E ADVERTENCIA, INCL.FORNEC., TRANSP., INSTAL.E REMOCAO P/OUTRO LOCAL DA OBRA (DP0301)</t>
  </si>
  <si>
    <t>02.05</t>
  </si>
  <si>
    <t>CONE C/ FAIXA REFLETORA P/DESVIO DE TRAFEGO E/OU REDUCAO DA AREA DE CIRCULACAO,  INCL. FORNEC. E REMOCAO P/ OUTRO LOCAL DA OBRA (DP0301-02)</t>
  </si>
  <si>
    <t>02.06</t>
  </si>
  <si>
    <t>PASSADICO EM MADEIRA DE LEI, COM CORRIMAO,  P/PEDESTRES (DP0304-01)</t>
  </si>
  <si>
    <t>ORSE SERVIÇO 02503</t>
  </si>
  <si>
    <t>02.07</t>
  </si>
  <si>
    <t>ESCAV. MECANIZ. DE VALAS - ESGOTO - EM SOLO DE 1A. CAT. EXECUTADA ENTRE AS PROFUND. DE 0 A 2,00M</t>
  </si>
  <si>
    <t>M3</t>
  </si>
  <si>
    <t>SINAPI/SERVIÇO 90086</t>
  </si>
  <si>
    <t>02.08</t>
  </si>
  <si>
    <t>ESCAV. MECANIZ. DE VALAS - ESGOTO - EM SOLO DE 1A. CAT. EXECUTADA ENTRE AS PROFUND. DE 2,01 A 4,00M</t>
  </si>
  <si>
    <t>SINAPI/SERVIÇO 72915</t>
  </si>
  <si>
    <t>02.09</t>
  </si>
  <si>
    <t>ESCAV. MECANIZ. DE VALAS - ESGOTO - EM SOLO DE 2A. CAT. EXECUTADA ENTRE AS PROFUND. DE 0 A 2,00M</t>
  </si>
  <si>
    <t>SINAPI/SERVIÇO 72917</t>
  </si>
  <si>
    <t>02.10</t>
  </si>
  <si>
    <t>ESCAV. MECANIZ. DE VALAS - ESGOTO - EM SOLO DE 2A. CAT. EXECUTADA ENTRE AS PROFUND. DE 2,01 A 4,00M</t>
  </si>
  <si>
    <t>02.11</t>
  </si>
  <si>
    <t>ESCAV. DE VALAS - ESGOTO - EM ROCHA BRANDA EXECUTADA ENTRE AS PROFUND. DE 0 A 2,00 M,  C/ USO DE ROMPEDOR PNEUMATICO</t>
  </si>
  <si>
    <t>02.12</t>
  </si>
  <si>
    <t>ESCAV. DE VALAS - ESGOTO - EM ROCHA BRANDA EXECUTADA ENTRE AS PROFUND. DE 2,01 A 4,00 M,  C/ USO DE ROMPEDOR PNEUMATICO</t>
  </si>
  <si>
    <t>02.13</t>
  </si>
  <si>
    <t>ESCAV. DE VALA - ESGOTO - EM ROCHA SA,  EXECUTADA ENTRE AS PROFUND. DE 0 A 2,00 M,  C/ USO DE EXPLOSIVO,  INCL. PROTECAO</t>
  </si>
  <si>
    <t>02.14</t>
  </si>
  <si>
    <t>ESCAV. DE VALA - ESGOTO - EM ROCHA SA,  EXECUTADA ENTRE AS PROFUND. DE 2,01 A 4,00 M,  C/ USO DE EXPLOSIVO,  INCL. PROTECAO</t>
  </si>
  <si>
    <t>SINAPI/SERVIÇO 73964/006</t>
  </si>
  <si>
    <t>02.15</t>
  </si>
  <si>
    <t>EXEC. DE ATERRO EM VALAS/POCOS/CAVAS DE FUNDACAO C/ SOLO PROVENIENTE DAS ESCAVACOES,  INCL. LANCAM.,  ESPALHAM.,  COMPACT. C/ PLACA VIBRAT.,  SOQUETE PNEUMATICO OU SOQUETE MANUAL</t>
  </si>
  <si>
    <t>02.16</t>
  </si>
  <si>
    <t>EXEC. DE ATERRO EM VALAS/POCOS/CAVAS DE FUNDACAO,  C/ FORNEC. DE SOLO,  INCL.  LANCAM.,  ESPALHAM.,  COMPACT. C/PLACA VIBRATORIA,  SOQUETE PNEUMATICO OU  SOQUETE MANUAL</t>
  </si>
  <si>
    <t>02.17</t>
  </si>
  <si>
    <t>02.18</t>
  </si>
  <si>
    <t>CARGA E DESCARGA DE ROCHA</t>
  </si>
  <si>
    <t>02.19</t>
  </si>
  <si>
    <t>ESPALHAMENTO MECANICO DE ROCHA EM BOTA-FORA</t>
  </si>
  <si>
    <t>SICRO/SERVIÇO 1 A 00 001 08</t>
  </si>
  <si>
    <t>02.20</t>
  </si>
  <si>
    <t xml:space="preserve"> TRANSPORTE DE ROCHA,  EM CAMINHAO BASCULANTE</t>
  </si>
  <si>
    <t>TXKM</t>
  </si>
  <si>
    <t>02.21</t>
  </si>
  <si>
    <t>ESCORAMENTO CONTINUO EM MADEIRA (TIPO CANCOEIRA),  EXECUTADO NAS PROFUND.ATE  3,00 M.</t>
  </si>
  <si>
    <t>02.23</t>
  </si>
  <si>
    <t>ESCORAMENTO CONTINUO METALICO  EXECUTADO NAS PROFUND. ACIMA DE 3,00 M.</t>
  </si>
  <si>
    <t>02.25</t>
  </si>
  <si>
    <t>ASSENT. DE TUBOS EM PVC RIG. PB JE - DN 150 MM</t>
  </si>
  <si>
    <t>02.26</t>
  </si>
  <si>
    <t>ASSENT. DE TUBOS EM PVC RIG. PB JE - DN 200 MM</t>
  </si>
  <si>
    <t>02.27</t>
  </si>
  <si>
    <t>ASSENT. DE TUBOS EM PVC RIG. PB JE - DN 250 MM</t>
  </si>
  <si>
    <t>02.28</t>
  </si>
  <si>
    <t>CARGA E DESCARGA DE TUBOS PVC RIG. / RPVC, DN ATE 350 MM</t>
  </si>
  <si>
    <t>02.29</t>
  </si>
  <si>
    <t>MXKM</t>
  </si>
  <si>
    <t>02.30</t>
  </si>
  <si>
    <t>PV EM ANEL DE CONCRETO PRE-MOLDADO DN=0, 60M,  EM PROFUND. ATE 1,20M,  C/ FORNEC. MAT.,  S/ FORNEC.E ASSENT.DE TAMPAO (PV TIPO I) DP1001-01</t>
  </si>
  <si>
    <t>02.31</t>
  </si>
  <si>
    <t>PV EM ANEL DE CONCRETO PRE-MOLDADO DN=0,80M,  C/ LAJE DE RED.,  ENTRE PROFUND. DE 1,00 E 1,80M,  C/ FORNEC. MAT.,  S/ FORNEC. E ASSENT. DE TAMPAO (PV TIPO III) DP1001-03</t>
  </si>
  <si>
    <t>UN.</t>
  </si>
  <si>
    <t>02.32</t>
  </si>
  <si>
    <t>02.33</t>
  </si>
  <si>
    <t>FORNEC. E ASSENT. DE TAMPAO ARTICULADO EM FO.FO. P/ PV'S,  DN=600MM,  CARGA 30 TON.</t>
  </si>
  <si>
    <t>02.34</t>
  </si>
  <si>
    <t>CADASTRO DE LIGACOES DOMICILIARES(NOVAS)EM REDES DE AGUA/ESGOTO</t>
  </si>
  <si>
    <t>02.35</t>
  </si>
  <si>
    <t>EXECUCAO DE RAMAL PREDIAL P/ESGOTO, EM TERR NAT MATERIAL DE 2ª CAT, DN 100MM,  S/FORNEC. DO MAT.HIDRAULICO.</t>
  </si>
  <si>
    <t>02.36</t>
  </si>
  <si>
    <t>EXECUCAO DE RAMAL PREDIAL P/ESGOTO, EM TERR NAT MATERIAL DE 3ª CAT, DN 100MM,  S/FORNEC. DO MAT.HIDRAULICO.</t>
  </si>
  <si>
    <t>02.37</t>
  </si>
  <si>
    <t>CAIXA P/LIGACAO PREDIAL DE ESGOTO SANITARIO,  EM ANEL DE CONCRETO PRE MOLDADO  DN=0, 40M,  E=5CM,  EM PROFUND. ATE 0, 60M,  INCL. TAMPA DE CONCR. ARMADO C/ E=0, 07M (CLP TIPO IV) DP1003-06</t>
  </si>
  <si>
    <t>02.38</t>
  </si>
  <si>
    <t>CAIXA P/LIGACAO PREDIAL DE ESGOTO SANITARIO,  EM ANEL DE CONCRETO PRE MOLDADO  DN=0, 60M,  E=5CM,  EM PROFUND. DE 0, 61M ATE 0, 80M,  INCL. TAMPA DE CONCR. ARMADO C/ E=0, 07M (CLP TIPO V) DP1003-06</t>
  </si>
  <si>
    <t>02.39</t>
  </si>
  <si>
    <t>DEMOLICAO DE PASSEIO / PAVIMENTO EM CONCRETO SIMPLES</t>
  </si>
  <si>
    <t>02.40</t>
  </si>
  <si>
    <t>LEVANTAMENTO DE GUIA OU MEIO-FIO PRE-MOLDADO</t>
  </si>
  <si>
    <t>SINAPI/SERVIÇO 94992</t>
  </si>
  <si>
    <t>02.41</t>
  </si>
  <si>
    <t>02.42</t>
  </si>
  <si>
    <t>02.43</t>
  </si>
  <si>
    <t>LIMPEZA DE RUAS APOS EXEC. DE OBRAS EM S.A.A.'S  E  S.E.S.'S</t>
  </si>
  <si>
    <t>ORSE/SERVIÇO 7118</t>
  </si>
  <si>
    <t>02.44</t>
  </si>
  <si>
    <t>REMANEJAMENTO DE REDE DE ÁGUA DN ATÉ 100MM COM FORNECIMENTO DO MATERIAL HIDRÁULICO</t>
  </si>
  <si>
    <t>02.45</t>
  </si>
  <si>
    <t>LIMPEZA, RECUPERAÇÃO E ACABAMENTO DE PV´S.</t>
  </si>
  <si>
    <t>02.46</t>
  </si>
  <si>
    <t>TESTE DE REDE E LIMPEZA</t>
  </si>
  <si>
    <t>03.00</t>
  </si>
  <si>
    <t xml:space="preserve">ESTAÇÃO ELEVATÓRIA DE ESGOTO </t>
  </si>
  <si>
    <t>SINAPI/SERVIÇO 73859/002</t>
  </si>
  <si>
    <t>03.01</t>
  </si>
  <si>
    <t>CAPINA E LIMPEZA MANUAL DE TERRENO COM PEQUENOS ARBUSTOS</t>
  </si>
  <si>
    <t xml:space="preserve"> M3</t>
  </si>
  <si>
    <t>SINAPI/SERVIÇO 72844</t>
  </si>
  <si>
    <t xml:space="preserve">SICRO/SERVIÇO 3 S 09 001 00 </t>
  </si>
  <si>
    <t>TxKM</t>
  </si>
  <si>
    <t>ORSE/SERVIÇO 0008</t>
  </si>
  <si>
    <t>DEMOLIÇÃO DE ALVENARIA DE PEDRA</t>
  </si>
  <si>
    <t xml:space="preserve">SINAPI/SERVIÇO 73844/001 </t>
  </si>
  <si>
    <t>ALVENARIA EM PEDRA ARGAMASSADA</t>
  </si>
  <si>
    <t>ORSE/SERVIÇO 8559</t>
  </si>
  <si>
    <t>ASSENTAMENTO DE TUBO DE TUBO DE CONCRETO ARMADO CA-1  D=0,40 M</t>
  </si>
  <si>
    <t xml:space="preserve">
CONCRETO FCK=15MPA (1:2,5:3) , INCLUIDO PREPARO MECANICO, LANCAMENTO E ADENSAMENTO.
</t>
  </si>
  <si>
    <t>SINAPI/SERVIÇO 73710</t>
  </si>
  <si>
    <t>BASE PARA PAVIMENTAÇÃO COM BRITA GRADUADA</t>
  </si>
  <si>
    <t xml:space="preserve">SINAPI/SERVIÇO 73631 </t>
  </si>
  <si>
    <t xml:space="preserve">GUARDA-CORPO EM TUBO DE ACO GALVANIZADO 1 1/2" </t>
  </si>
  <si>
    <t>MONT. E INSTAL. DE COMPORTA DE SUPERFICIE C/ ACION. DIRETO NA GAVETA, C/AREA DO CANAL ATE 0,40m²</t>
  </si>
  <si>
    <t>FORNEC.E ASSENT.DE GRADE MANUAL P/PRE-TRATAMENTO DE ESGOTOS/AGUA BRUTA,INCLUINDO PINTURA DE PROTECAO</t>
  </si>
  <si>
    <t>FORNEC.E INST.DE VERTEDOR DE FIBRA DE VIDRO,C/ACIONAMENTO DIRETO NA GAVETA, e=6 mm, INCL.QUADRO DE FIBRA DE VIDRO E CHUMBADORES DE ACO INOX</t>
  </si>
  <si>
    <t>SINAPI/SERVIÇOS 73661</t>
  </si>
  <si>
    <t>FORNECIMENTO E INSTALACAO DE TALHA E TROLEY MANUAL DE 1 TONELADA</t>
  </si>
  <si>
    <t>FORNEC.E ASSENT.DE PERFIL METALICO I PARA MONOVIAS</t>
  </si>
  <si>
    <t>KG</t>
  </si>
  <si>
    <t>PORTAO P/ VEICULOS EM TUBOS DE FERRO GALVANIZADO DE 01 OU 02 FOLHAS,  C/ VEDACAO EM CHAPA DE ACO GALVANIZADO, INCL. GUARNICOES E FERRAGENS,  C/ LARGURA DE 2 A 5M (DP1805-02/03)</t>
  </si>
  <si>
    <t>m2</t>
  </si>
  <si>
    <t>PORTA DE FERRO LISA,  DE ABRIR,  C/ 02 FOLHAS,  INCL. FERRAGENS,  GUARNICOES,  LIXAMENTO E PINTURA DE PROTECAO A BASE DE EPOXI</t>
  </si>
  <si>
    <t>ARGAMASSA CIMENTO:AREIA:ADITIVO 1:6</t>
  </si>
  <si>
    <t>PINTURA INTERNA C/ PVA-LATEX, C/ MASSA, INCL. INCL. O LIQUIDO SELADOR E LIXAMENTO, EM DUAS DEMAOS</t>
  </si>
  <si>
    <t>PINTURA  EXTERNA C/ TINTA LATEX ACRILICA C/ MASSA, INCL. O LIQUIDO SELADOR E LIXAMENTO, EM DUAS DEMAOS</t>
  </si>
  <si>
    <t xml:space="preserve">SINAPI/SERVIÇO73924/002 </t>
  </si>
  <si>
    <t xml:space="preserve">PINTURA ESMALTE ACETINADO, DUAS DEMAOS, SOBRE SUPERFICIE METALICA </t>
  </si>
  <si>
    <t xml:space="preserve">PINTURA DA LOGOMARCA DA  CODEVASF </t>
  </si>
  <si>
    <t>UND.</t>
  </si>
  <si>
    <t>SINAPI/SERVIÇO 73872/002</t>
  </si>
  <si>
    <t>IMPERMEABILIZAÇÃO COM TINTA A BASE DE RESINA EPOXI ALCATRAO, DUAS DEMAOS , INCLUSIVE PREPARAÇÃO DE SUPERFICIE</t>
  </si>
  <si>
    <t xml:space="preserve">SINAPI/SERVIÇO 74190/001 </t>
  </si>
  <si>
    <t>IMPERMEABILIZACAO DE SUPERFICIE COM MASTIQUE BETUMINOSO A FRIO, POR AREA.</t>
  </si>
  <si>
    <t xml:space="preserve"> M2</t>
  </si>
  <si>
    <t xml:space="preserve">SINAPI/SERVIÇO 73834/001 </t>
  </si>
  <si>
    <t>INSTALACAO DE CONJ.MOTO BOMBA SUBMERSIVEL ATE 10 CV</t>
  </si>
  <si>
    <t>INSTALACAO PONTO TOMADA, INCLUSIVE ABERTURA E FECHAMENTO DE RASGO EM ALVENARIA</t>
  </si>
  <si>
    <t>INSTALAÇÃO DE PONTO INTERRUPTOR SIMPLES COM ELETRODUTO</t>
  </si>
  <si>
    <t>INSTALAÇÃO DE PONTO INTERRUPTOR DUPLO SIMPLES COM ELETRODUTO</t>
  </si>
  <si>
    <t>INSTALAÇÃO DE PONTO INTERRUPTOR TRIPLO SIMPLES COM ELETRODUTO</t>
  </si>
  <si>
    <t>INSTALAÇÃO DE PONTO DE LUZ (CAIXA, ELETRODUTO, FIOS E INTERRUPTOR)</t>
  </si>
  <si>
    <t>INSTALAÇÃO DE EXTENSAO DE REDE DE ENERGIA ELETRICA BAIXA, INCLUSIVE INSTALAÇAO PADRAO COELBA DE ENTRADA</t>
  </si>
  <si>
    <t>KM</t>
  </si>
  <si>
    <t>INSTALAÇÃO DA EXTENSAO DA REDE DE ENERGIA ELETRICA DE ALTA, INCLUSIVE DE TRANSFORMADORES E PADRAO COELBA DE ENTRADA.</t>
  </si>
  <si>
    <t>SERVIÇO DE MONTAGEM E INSTALAÇÕES ELÉTRICAS  DE REDE DE ENERGIA INTERNA E ILUMINAÇAO EXTERNA DA EEE E ETE</t>
  </si>
  <si>
    <t>PEDIDO DE LIGAÇÃO E TARIFA DA COELBA DA EEE-02</t>
  </si>
  <si>
    <t>ESTAÇÃO TRATAMENTO DE ESGOTO</t>
  </si>
  <si>
    <t xml:space="preserve">SINAPI/SERVIÇO 73859/002 </t>
  </si>
  <si>
    <t xml:space="preserve">SINAPI/SERVIÇO 73822/002 </t>
  </si>
  <si>
    <t>LIMPEZA MECANIZADA DE TERRENO COM REMOCAO DE CAMADA VEGETAL, UTILIZANDO MOTONIVELADORA</t>
  </si>
  <si>
    <t>SINAPI/SERVIÇO 9537</t>
  </si>
  <si>
    <t xml:space="preserve">LIMPEZA FINAL DA OBRA </t>
  </si>
  <si>
    <t>SINAPI/SERVIÇOS 93358</t>
  </si>
  <si>
    <t xml:space="preserve"> TRANSPORTE DE SOLO,  EM CAMINHAO BASCULANTE</t>
  </si>
  <si>
    <t>ASSENT. DE TUBO DRENO PERFURADO E CORRUGADOS DE PVC RIGIDO/PEAD DN=100mm.</t>
  </si>
  <si>
    <t xml:space="preserve">SINAPI/SERVIÇO 73887/003 </t>
  </si>
  <si>
    <t>CARGA E DESCARGA DE TUBO  F°F°. DUCTIL OU ACO CARBONO,  P/DN ATE 300MM.</t>
  </si>
  <si>
    <t>T</t>
  </si>
  <si>
    <t>FORNECIMENTO E INSTALAÇÃO DE MANTA TERMOPLÁSTICA, PEAD, LISA, E=1 MM</t>
  </si>
  <si>
    <t xml:space="preserve">MURO PREMOLDADO EM CONCRETO ARMADO (CHICANAS) 2,20m DE ALTURA,   E ESPESSURA DE 0,05m, </t>
  </si>
  <si>
    <t>MONT. DE PECAS,  CONEXOES,  VALVULAS,  APARELHOS E ACESSORIOS DE FERRO FUNDIDO DUCTIL OU ACO CARBONO,  JUNTA TRAVADA,  EXTERNA MECANICA OU FLANGEADA C/ DIAMETROS DE 300 A 600 MM.</t>
  </si>
  <si>
    <t>FORNEC.E INST.DE VERTEDOR DE FIBRA DE VIDRO, C/ACIONAMENTO DIRETO NA GAVETA,  E=6 MM,  INCL.QUADRO DE FIBRA DE VIDRO E CHUMBADORES DE ACO INOX</t>
  </si>
  <si>
    <t>FORNEC. ASSENT. RECUPERAÇÃO DE SEPARADOR DE FASES EM FIBRA DE VIDRO, NERVURADO INTERNAMENTE PARA DAFA'S</t>
  </si>
  <si>
    <t>FORNECIMENTO E COLOCAÇÃO DE PEDRA DE MÃO SELECIONADE EM VALA DE INFILTRAÇÃO.</t>
  </si>
  <si>
    <t xml:space="preserve">TAMPA CONCRETO PREMOLDADO FCK=15, 0 MPA E=7 CM </t>
  </si>
  <si>
    <t>CONCRETO C/ CONSUMO MIN. DE CIMENTO DE 150Kg/m3, INCL. FORNEC. DE MAT., PRODUÇAO, LANÇ., ADENS. E CURA</t>
  </si>
  <si>
    <t xml:space="preserve">CONCRETO FCK=20MPA, INCLUIDO PREPARO MECANICO, LANCAMENTO E ADENSAMENTO.   </t>
  </si>
  <si>
    <t>BLOCO DE ANCORAGEM EM CONCRETO ARMADO,  INCL. FORMA,  ACO,  ESCORAMENTO E DESFORMA</t>
  </si>
  <si>
    <t>SINAPI/SERVIÇO 92767</t>
  </si>
  <si>
    <t>ARMACAO DE ACO CA-60 DIAM. 3,4 A 6,0MM.- FORNECIMENTO / CORTE (C/PERDA DE 10%) / DOBRA / COLOCAÇÃO.</t>
  </si>
  <si>
    <t>PINTURA INTERNA C/ PVA-LATEX, C/ MASSA, INCL. LIXAMENTO E SELADOR, EM DUAS DEMAOS</t>
  </si>
  <si>
    <t>SINAPI/SERVIÇO 73924/002</t>
  </si>
  <si>
    <t>ORSE/SERVIÇO 0021</t>
  </si>
  <si>
    <t>SINAPI/SERVIÇOS 94273</t>
  </si>
  <si>
    <t>MEIO FIO CONCRETO PRÉ-FABRICADO</t>
  </si>
  <si>
    <t>REPOSIÇÃO DE ARAME FARPADO EM CERCA DE PROTEÇÃO DE ÁREA</t>
  </si>
  <si>
    <t>FORNECIMENTO E IMPLANTAÇÃO DE MOURÃO PRÉ-MOLDADO DE CONCRETO ARMADO, PARA CERCA, SEÇÃO 10X10, RETA OU OBLIQUA H(u) - 2,50M, INCLUSIVE BLOCO DE FUNDAÇÃO.</t>
  </si>
  <si>
    <t>SINAPI/SERVIÇO 94582</t>
  </si>
  <si>
    <t>JANELA EM ALUMINIO, DE CORRER, C/ VIDRO, INCL. FERRAGENS E GUARNICOES</t>
  </si>
  <si>
    <t>PORTA INTERNA EM COMPENSADO, COMPLETA, DE 1 FOLHA, INCL. FERRAGENS, GUARNICOES, LIXAMENTO, EMASSAMENTO E PINTURA A ÓLEO</t>
  </si>
  <si>
    <t>PORTA DE ABRIR EM FERRO, COM ALMOFADA E GUARNIÇÃO, INCLUSO FECHADURA E PINTURA (0,8X2,10M)</t>
  </si>
  <si>
    <t>ORSE/SERVIÇO 09642</t>
  </si>
  <si>
    <t>MADEIRAMENTO EM MASSARANDUBA PARA TELHADO</t>
  </si>
  <si>
    <t>SINAPI/SERVIÇO 94201</t>
  </si>
  <si>
    <t>TELHAMENTO COM TELHA CERÂMICA CAPA - CANAL COM ATÉ 2 ÁGUAS</t>
  </si>
  <si>
    <t>SINAPI/SERVIÇO 9535</t>
  </si>
  <si>
    <t>CHUVEIRO PLASTICO ELETRICO DIAMETRO 1/2", INCLUINDO FORNECIMENTO E ASSENTAMENTO</t>
  </si>
  <si>
    <t>pç</t>
  </si>
  <si>
    <t>FORNECIMENTO DE BANCADA DE MÁRMORE BRANCO, L=0,55m, H=0,80m, NA COZINHA COM COMPRIMENTO DE 2,00m INCL. TORNEIRA, VÁLVULA E SIFÃO</t>
  </si>
  <si>
    <t>SINAPI SERVIÇO 86942</t>
  </si>
  <si>
    <t>LAVATÓRIO LOUÇA BRANCA SUSPENSO, 29,5 X 39CM OU EQUIVALENTE, PADRÃO POPULAR, INCLUSO SIFÃO TIPO GARRAFA EM PVC, VÁLVULA E ENGATE FLEXÍVEL 30CM EM PLÁSTICO E TORNEIRA CROMADA DE MESA, PADRÃO POPULAR - FORNECIMENTO E INSTALAÇÃO. AF_12/2013_P</t>
  </si>
  <si>
    <t>SINAPI/SERVIÇO 95472</t>
  </si>
  <si>
    <t>VASO SANITÁRIO SIFONADO CONVENCIONAL</t>
  </si>
  <si>
    <t xml:space="preserve">SICRO/SERVIÇO 3 S 09 202 70 </t>
  </si>
  <si>
    <t>TESTE ESTANQUEIDADE DO DAFA UTILIZANDO ÁGUA BRUTA</t>
  </si>
  <si>
    <t>TOTAL DA OBRA</t>
  </si>
  <si>
    <t>ESCAV. VALA - ESGOTO-EM ROCHA SÃ, EXECUTADA ENTRE AS PROFUNDIDADES DE 4,01 A 5,0M COM USO DE EXPLOSIVO INCLUINDO PROTEÇÃO</t>
  </si>
  <si>
    <t>TRANSPORTE DE SOLO EM CAMINHÃO BASCULANTE</t>
  </si>
  <si>
    <t>ESCORAMENTO DESCONTINUO EM MADEIRA (TIPO CANÇOEIRA), EXECUTADO NAS PROFUNDIDADES ATÉ 3,00 M.</t>
  </si>
  <si>
    <t>PV EM ANEL DE CONCRETO PRE-MOLDADO DN=1,10M, C/ LAJE DE RED.E CHAMINE , ENTRE PROFUND.DE 4,01 E 5,0M, C/ FORNEC. MAT., S/ FORNEC.E ASSENT.DE TAMPAO (PV TIPO IV)  DP1001-04</t>
  </si>
  <si>
    <t>PV EM ANEL DE CONCRETO PRE-MOLDADO DN=1,10M, C/ LAJE DE RED.E CHAMINE , ENTRE PROFUND.DE 1,81 E 4,00M, C/ FORNEC. MAT., S/ FORNEC.E ASSENT.DE TAMPAO (PV TIPO IV)  DP1001-04</t>
  </si>
  <si>
    <t>ASSENTAMENTO MEIO-FIO EM CONCRETO PRÉ - FABRICADO</t>
  </si>
  <si>
    <t>REGULARIZAÇÃO MANUAL DOS TALUDES</t>
  </si>
  <si>
    <t>ORSE/SERVIÇO 05103</t>
  </si>
  <si>
    <t>SINAPI/SERVIÇO 93382</t>
  </si>
  <si>
    <t>DEMOLIÇÃO DE MEIO-FIO PRE-MOLDADO</t>
  </si>
  <si>
    <t>02.22</t>
  </si>
  <si>
    <t>02.47</t>
  </si>
  <si>
    <t>02.48</t>
  </si>
  <si>
    <t>02.49</t>
  </si>
  <si>
    <t>03.02</t>
  </si>
  <si>
    <t>03.03</t>
  </si>
  <si>
    <t>01.01</t>
  </si>
  <si>
    <t>(A) Preço Sinapi (Agosto/2017), SICRO ou ORSE</t>
  </si>
  <si>
    <t>MULTIPLICAÇÃO DE (A) COM BDI 26,44%</t>
  </si>
  <si>
    <t>Preço Sinapi (Março/2017)</t>
  </si>
  <si>
    <t>ORSE/SERVIÇO  03212</t>
  </si>
  <si>
    <t>SINAPI/SERVIÇO 90740</t>
  </si>
  <si>
    <t>SINAPI/SERVIÇO 90741</t>
  </si>
  <si>
    <t>SINAPI/SERVIÇO 90742</t>
  </si>
  <si>
    <t>MOMENTO DE TRANSPORTE P/TUBOS, PECAS E CONEXOES DE PVC RIG./RPVC C/ DN ATE 400MM</t>
  </si>
  <si>
    <t>CARGA E DESCARGA DE TUBOS PVC RIG. / RPVC, DN ATE 400 MM</t>
  </si>
  <si>
    <t>EXEC. DE ENVOLTORIA OU BERCO DE AREIA EM VALAS,  INCL. LANCAM.,  ESPALHAM. E COMPACT. C/PLACA VIBRATORIA,  SOQUETE PNEUMATICO OU SOQUETE MANUAL ,  C/ FORNEC. DO MAT.</t>
  </si>
  <si>
    <t>UM</t>
  </si>
  <si>
    <t>ORSE/SERVIÇOS 741001</t>
  </si>
  <si>
    <t>SINAPI/SERVIÇOS 73933/001</t>
  </si>
  <si>
    <t xml:space="preserve">FORMA PARA ESTRUTURAS DE CONCRETO EM CHAPA DE MADEIRA COMPENSADA RESINADA E=17MM </t>
  </si>
  <si>
    <t>SINAPI/SERVIÇO 92263</t>
  </si>
  <si>
    <t>FORNECIMENTO DE BANCADA DE AÇO INOX, L=0,60m, H=0,80m, NO LABORATÓRIO COM COMPRIMENTO DE 3,00m INCL. TORNEIRA, VÁLVULA E SIFÃO</t>
  </si>
  <si>
    <t>FORNECIMENTO DE BANCADA DE MÁRMORE BRANCO, L=0,60m, H=0,80m, NA COZINHA COM COMPRIMENTO DE 2,00m INCL. TORNEIRA, VÁLVULA E SIFÃO</t>
  </si>
  <si>
    <t>CONTRAPISO/LASTRO DE CONCRETO NAO-ESTRUTURAL, E=5CM, PREPARO COM BETONEIRA</t>
  </si>
  <si>
    <t xml:space="preserve">SINAPI/SERVIÇO 87690 </t>
  </si>
  <si>
    <t>CARGA E DESCARGA DE SOLO/CASCALHO</t>
  </si>
  <si>
    <t>COMPACTACAO MECANICA C/ CONTROLE DO GC&gt;=95% DO PN  (COROAMENTO DAS LAGOAS)</t>
  </si>
  <si>
    <t>SINAPI/SERVIÇO 74005/002</t>
  </si>
  <si>
    <t>ESCAV. MECANIZ. DE VALAS - EM SOLO DE 2A. CAT. EXECUTADA ENTRE AS PROFUND. DE 0 A 2,00M (VALAS DE ANCORAGEM DAS MANTAS)</t>
  </si>
  <si>
    <t>RECOMPOSIÇÃO DE REVESTIMENTO PRIMÁRIO</t>
  </si>
  <si>
    <t>SICRO/SEERVIÇO 3 S 01 401 00</t>
  </si>
  <si>
    <t xml:space="preserve"> ESCAVACAO MANUAL EM SOLO-PROF. ATE 1,50 M</t>
  </si>
  <si>
    <t>PEDIDO DE LIGAÇÃO E TARIFA DA COELBA DA EEE-01</t>
  </si>
  <si>
    <t xml:space="preserve">INSTALACAO DE CONJ.MOTO BOMBA SUBMERSIVEL DE 51 A 100 CV </t>
  </si>
  <si>
    <t>SINAPI/SERVIÇO 73834/004</t>
  </si>
  <si>
    <t>MOMENTO DE TRANSPORTE P/TUBOS, PECAS E CONEXOES DE PVC RIG./RPVC C/ DN ATE 350MM</t>
  </si>
  <si>
    <t>ASSENT. DE TUBOS EM PVC RIG. PB JE - DN ATÉ 400 MM</t>
  </si>
  <si>
    <t>SINAPI/SERVIÇO 73888/009</t>
  </si>
  <si>
    <t>DEMOLIÇÃO DE PASSEIO (CALÇADA) EM CONCRETO SIMPLES</t>
  </si>
  <si>
    <t xml:space="preserve">SINAPI/SERVIÇO 73924/002 </t>
  </si>
  <si>
    <t>SINAPI/SERVIÇO 73661</t>
  </si>
  <si>
    <t>ASSENTAMENTO  DE TUBO DE CONCRETO ARMADO CA-1  D=0,40 M</t>
  </si>
  <si>
    <t>TRANSPORTE DE SOLO EM CAMINHÃO BASCULAMTE</t>
  </si>
  <si>
    <t>m3</t>
  </si>
  <si>
    <t>LASTRO DE VALA COM PREPARO DE FUNDO, COM CAMADA DE AREIA, INCLUINDO FORNECIMENTO MATERIAL</t>
  </si>
  <si>
    <t>SINAPI/SERVIÇO 94102</t>
  </si>
  <si>
    <t xml:space="preserve">REATERRO MANUAL DE VALA, POÇOS E CAVAS COM COMPACTAÇÃO MECANIZADA </t>
  </si>
  <si>
    <t>ESCAVACAO MANUAL DE VALA EM MATERIAL DE 1A CATEGORIA ATE 1,5M EXCLUINDO ESGOTAMENTO / ESCORAMENTO</t>
  </si>
  <si>
    <t>SINAPI/SERVIÇO 93358</t>
  </si>
  <si>
    <t>02.57</t>
  </si>
  <si>
    <t>02.56</t>
  </si>
  <si>
    <t>02.55</t>
  </si>
  <si>
    <t>02.54</t>
  </si>
  <si>
    <t>02.53</t>
  </si>
  <si>
    <t>02.52</t>
  </si>
  <si>
    <t>RECOMPOSICAO DE PASSEIO CERAMICO, INCL. FORNECIMENTO DE MATERIAL</t>
  </si>
  <si>
    <t>02.51</t>
  </si>
  <si>
    <t>RECOMPOSIÇÃO DE BASE OU SUB-BASE COM SOLO ESTABILIZADO GRANULOMETRICAMENTE SEM MISTURA , INCLUSIVE COMPACTAÇÃO (TRINCHEIRA )</t>
  </si>
  <si>
    <t>02.50</t>
  </si>
  <si>
    <t>SINAPI/SERVIÇO 72911</t>
  </si>
  <si>
    <t>PINTURA DE LIGACAO COM EMULSAO RR-1C</t>
  </si>
  <si>
    <t>SINAPI/SERVIÇO 72942</t>
  </si>
  <si>
    <t>RECOMPOSIÇÃO DE PAVIM.C/PRE-MISTURADO A FRIO COM EMULSAO RM-1C, INCLUSO USINAGEM E APLICACAO,EM TRINCHEIRA</t>
  </si>
  <si>
    <t>RECOMPOSICAO DE PAVIM. C/ PARALELO OU PEDRA C/ APROVEITAMENTO DE 100% DO MATERIAL LEVANTADO</t>
  </si>
  <si>
    <t>SINAPI/SERVIÇO 73790/004</t>
  </si>
  <si>
    <t>DEMOLICAO DE PASSEIO EM CERAMICA</t>
  </si>
  <si>
    <t xml:space="preserve">DEMOLICAO DE ASFALTO </t>
  </si>
  <si>
    <t>LEVANTAMENTO DE PARALELEPIPEDO OU PEDRA IRREGULAR</t>
  </si>
  <si>
    <t>ASSENT. DE TUBO DE QUEDA EXTERNO (TIPOS I E II),  EM PROFUNDIDADE DE 1,21 A 2,00 M,  C/ ENVOLTORIA DE CONCRETO,  C/ FORNECIMENTO DO MAT. HIDRAULICO (DP1005-01) 150MM</t>
  </si>
  <si>
    <t>02.24</t>
  </si>
  <si>
    <t xml:space="preserve">CADASTRO COMPLETO DE REDE COLETORA DE ESGOTOS </t>
  </si>
  <si>
    <t>01.06</t>
  </si>
  <si>
    <t>MÊS</t>
  </si>
  <si>
    <t>INSTALAÇÃO E MANUTENÇÃO DE RASTREADOR VEICULAR</t>
  </si>
  <si>
    <t xml:space="preserve">LOCAÇÃO DE VEÍCULO 4X4,  C/AR E DIREÇÃO HIDRAULICA </t>
  </si>
  <si>
    <t>01.05</t>
  </si>
  <si>
    <t>ADMINISTRACAO LOCAL E MANUTENÇÃO DO CANTEIRO DE OBRAS (BASE)</t>
  </si>
  <si>
    <t>01.04</t>
  </si>
  <si>
    <t>INSTALACAO DO CANTEIRO DE OBRAS (BASE)</t>
  </si>
  <si>
    <t>01.03</t>
  </si>
  <si>
    <t>DESMOBILIZACAO DE PESSOAL E EQUIPAMENTOS II</t>
  </si>
  <si>
    <t xml:space="preserve">01.02                 </t>
  </si>
  <si>
    <t>MOBILIZACAO DE PESSOAL E EQUIPAMENTOS II</t>
  </si>
  <si>
    <t xml:space="preserve">01.01                 </t>
  </si>
  <si>
    <t>AGOSTO/2017</t>
  </si>
  <si>
    <t>DATA BASE:</t>
  </si>
  <si>
    <t>Agosto/2017</t>
  </si>
  <si>
    <t>Ministério da Integração Nacional</t>
  </si>
  <si>
    <t>Companhia de Desenvolvimento dos Vales do São Francisco e do Parnaíba</t>
  </si>
  <si>
    <t>Área de Revitalização das Bacias Hidrográficas</t>
  </si>
  <si>
    <t>BDI SERV.:</t>
  </si>
  <si>
    <t>BDI MAT.:</t>
  </si>
  <si>
    <t>UNIDADE</t>
  </si>
  <si>
    <t>TOTAL</t>
  </si>
  <si>
    <t>VALOR TOTAL (R$)</t>
  </si>
  <si>
    <t>OUROLÂNDIA</t>
  </si>
  <si>
    <t>UMBURANAS</t>
  </si>
  <si>
    <t>-</t>
  </si>
  <si>
    <t>MULTIPLICAÇÃO DE (A) COM BDI 16,80%</t>
  </si>
  <si>
    <t>SINAPI INSUMO 00038032</t>
  </si>
  <si>
    <t>TUBO PVC EB-644 P/ REDE COLET ESG JE DN 150MM</t>
  </si>
  <si>
    <t xml:space="preserve">SINAPI INSUMO 00038033 </t>
  </si>
  <si>
    <t>01.02</t>
  </si>
  <si>
    <t>TUBO PVC EB-644 P/ REDE COLET ESG JE DN 200MM</t>
  </si>
  <si>
    <t>SINAPI INSUMO 00038034</t>
  </si>
  <si>
    <t>TUBO COLETOR ESGOTO, PVC, PB JEI, DN 250 MM</t>
  </si>
  <si>
    <t>SINAPI INSUMO 00000305</t>
  </si>
  <si>
    <t>ANB P/ TUBOS E CONEXOES RPVC JE DN 150</t>
  </si>
  <si>
    <t>SINAPI INSUMO 00000306</t>
  </si>
  <si>
    <t>ANB P/ TUBOS E CONEXOES RPVC JE DN 200</t>
  </si>
  <si>
    <t>SINAPI INSUMO 00000307</t>
  </si>
  <si>
    <t>ANB P/ TUBOS E CONEXOES RPVC JE DN 250</t>
  </si>
  <si>
    <t>SINAPI INSUMO 00036365</t>
  </si>
  <si>
    <t>01.07</t>
  </si>
  <si>
    <t>TUBO COLETOR ESGOTO PVC PB JE DN 100</t>
  </si>
  <si>
    <t>SINAPI INSUMO 00000303</t>
  </si>
  <si>
    <t>01.08</t>
  </si>
  <si>
    <t>ANB PARA TUBOS E CONEXÕES RPVC JE DN 100MM</t>
  </si>
  <si>
    <t>SINAPI INSUMO 00037953</t>
  </si>
  <si>
    <t>01.10</t>
  </si>
  <si>
    <t>SINAPI INSUMO 00038052</t>
  </si>
  <si>
    <t>01.11</t>
  </si>
  <si>
    <t>TUBO PEAD DRENAGEM CORRUGADO FLEXIVEL PERFURADO DN 100 OU 110</t>
  </si>
  <si>
    <t>SINAPI INSUMO 00020094</t>
  </si>
  <si>
    <t>01.12</t>
  </si>
  <si>
    <t>SINAPI INSUMO 00009868</t>
  </si>
  <si>
    <t>01.13</t>
  </si>
  <si>
    <t>TUBO DE PVC SOLDAVEL 25MM</t>
  </si>
  <si>
    <t>SINAPI INSUMO 00003729</t>
  </si>
  <si>
    <t>01.14</t>
  </si>
  <si>
    <t>KIT CAVALETE HIDROMETRO</t>
  </si>
  <si>
    <t xml:space="preserve">SINAPI INSUMO 00003529 </t>
  </si>
  <si>
    <t>01.15</t>
  </si>
  <si>
    <t>SINAPI INSUMO 00003524</t>
  </si>
  <si>
    <t>01.16</t>
  </si>
  <si>
    <t xml:space="preserve">SINAPI INSUMO 00007603 </t>
  </si>
  <si>
    <t>01.17</t>
  </si>
  <si>
    <t>01.18</t>
  </si>
  <si>
    <t>TUBO DE RPVC PONTA FLANGE DN 100 L=0,40M</t>
  </si>
  <si>
    <t>01.19</t>
  </si>
  <si>
    <t>TUBO DE RPVC C/ FLANGES DN 100 L=0,68M</t>
  </si>
  <si>
    <t>01.20</t>
  </si>
  <si>
    <t>TUBO DE RPVC C/ FLANGES DN 100 L=2,02M</t>
  </si>
  <si>
    <t>01.21</t>
  </si>
  <si>
    <t>TUBO DE RPVC C/ PONTAS DN 100 L=1,89M</t>
  </si>
  <si>
    <t>01.22</t>
  </si>
  <si>
    <t>TUBO DE RPVC C/ PONTAS DN 100 L=1,07M</t>
  </si>
  <si>
    <t>01.23</t>
  </si>
  <si>
    <t>TUBO DE RPVC C/ PONTAS DN 100 L=0,47M</t>
  </si>
  <si>
    <t>ORSE INSUMOS 05901</t>
  </si>
  <si>
    <t>01.24</t>
  </si>
  <si>
    <t xml:space="preserve">TUBO DE RPVC  DN 100 </t>
  </si>
  <si>
    <t>01.25</t>
  </si>
  <si>
    <t>CURVA 90º RPVC FLANGEADA DN 100</t>
  </si>
  <si>
    <t>01.26</t>
  </si>
  <si>
    <t>CURVA 45º RPVC FLANGEADA DN 100</t>
  </si>
  <si>
    <t>01.27</t>
  </si>
  <si>
    <t>TÊ RPVC DN 100</t>
  </si>
  <si>
    <t>01.28</t>
  </si>
  <si>
    <t>CAP RPVC DN 100</t>
  </si>
  <si>
    <t>SINAPI INSUMO 00007162</t>
  </si>
  <si>
    <t>01.29</t>
  </si>
  <si>
    <t>TELA ARAME GALV FIO 10 BWG (3,4MM) MALHA 5 X 5CM QUADRADA OU LOSANGO H=2,0M</t>
  </si>
  <si>
    <t xml:space="preserve"> M2 </t>
  </si>
  <si>
    <t>01.30</t>
  </si>
  <si>
    <t>FLANGE CEGO , EM FOFO, PN 10 DN 600</t>
  </si>
  <si>
    <t>SINAPI INSUMO 00011275</t>
  </si>
  <si>
    <t>01.31</t>
  </si>
  <si>
    <t>ALCA PRE-FORMADA DE SERVICO P/ CONDUTORES DE ALUMINIO # 4; 6/1 CAA"</t>
  </si>
  <si>
    <t>ORSE INSUMOS 000223</t>
  </si>
  <si>
    <t>01.32</t>
  </si>
  <si>
    <t xml:space="preserve">ARRUELA QUADRADA AÇO ZINCADO 50x3x18 mm </t>
  </si>
  <si>
    <t>01.33</t>
  </si>
  <si>
    <t xml:space="preserve">ARRUELA REDONDA AÇO ZINCADO 32x3x18 mm </t>
  </si>
  <si>
    <t>01.34</t>
  </si>
  <si>
    <t>CABO DE AÇO COBREADO #7x10 AWG</t>
  </si>
  <si>
    <t>SINAPI INSUMO 00001017</t>
  </si>
  <si>
    <t>01.35</t>
  </si>
  <si>
    <t>CABO DE COBRE ISOLADO 1 KV, 70º, 120 mm2</t>
  </si>
  <si>
    <t>SINAPI INSUMO 00001006</t>
  </si>
  <si>
    <t>01.36</t>
  </si>
  <si>
    <t>CABO DE COBRE ISOLADO 750 V, 70º, 120 mm2, COR AZUL CLARO (NEUTRO)</t>
  </si>
  <si>
    <t>SINAPI INSUMO 00001020</t>
  </si>
  <si>
    <t>01.37</t>
  </si>
  <si>
    <t>CABO DE COBRE ISOLADO UNIPOLAR , TÊMPERA MOLE, ENCORDOAMENTO CLASSE 2, ISOLAÇÃO EM COMPOSTO TERMOPLÁSTICO PARA TEMPERATURA DE OPERAÇÃO DE 70ºC (PVC), ISOLAMENTO 0,6/1 KV, 10mm2, TIPO FOREPLAST BWF da PHELPS DODGE ou similar.</t>
  </si>
  <si>
    <t>SINAPI INSUMO 1022</t>
  </si>
  <si>
    <t>01.38</t>
  </si>
  <si>
    <t>CABO DE COBRE ISOLADO UNIPOLAR , TÊMPERA MOLE, ENCORDOAMENTO CLASSE 2, ISOLAÇÃO EM COMPOSTO TERMOPLÁSTICO PARA TEMPERATURA DE OPERAÇÃO DE 70ºC (PVC), ISOLAMENTO 0,6/1 KV, 2,5 mm2,  TIPO FOREPLAST BWF da PHELPS DODGE ou similar. ( COR AZUL )</t>
  </si>
  <si>
    <t>SINAPI INSUMO 00001022</t>
  </si>
  <si>
    <t>01.39</t>
  </si>
  <si>
    <t>CABO DE COBRE ISOLADO UNIPOLAR , TÊMPERA MOLE, ENCORDOAMENTO CLASSE 2, ISOLAÇÃO EM COMPOSTO TERMOPLÁSTICO PARA TEMPERATURA DE OPERAÇÃO DE 70ºC (PVC), ISOLAMENTO 0,6/1 KV, 2,5 mm2,  TIPO FOREPLAST BWF da PHELPS DODGE ou similar. ( COR CINZA )</t>
  </si>
  <si>
    <t>01.40</t>
  </si>
  <si>
    <t>SINAPI INSUMO 00000996</t>
  </si>
  <si>
    <t>01.41</t>
  </si>
  <si>
    <t>CABO DE COBRE ISOLADO UNIPOLAR , TÊMPERA MOLE, ENCORDOAMENTO CLASSE 2, ISOLAÇÃO EM COMPOSTO TERMOPLÁSTICO PARA TEMPERATURA DE OPERAÇÃO DE 70ºC (PVC), ISOLAMENTO 0,6/1 KV, 25 mm2</t>
  </si>
  <si>
    <t>SINAPI INSUMO 00001021</t>
  </si>
  <si>
    <t>01.42</t>
  </si>
  <si>
    <t>CABO DE COBRE ISOLADO UNIPOLAR , TÊMPERA MOLE, ENCORDOAMENTO CLASSE 2, ISOLAÇÃO EM COMPOSTO TERMOPLÁSTICO PARA TEMPERATURA DE OPERAÇÃO DE 70ºC (PVC), ISOLAMENTO 0,6/1 KV, 4 mm2,  TIPO FOREPLAST BWF da PHELPS DODGE ou similar. ( COR VERDE )</t>
  </si>
  <si>
    <t>SINAPI INSUMO 00000841</t>
  </si>
  <si>
    <t>01.43</t>
  </si>
  <si>
    <t>CABO DE ALUMINIO NU COM ALMA DE ACO, BITOLA 4 AWG)</t>
  </si>
  <si>
    <t>kg</t>
  </si>
  <si>
    <t>SINAPI INSUMO 00000863</t>
  </si>
  <si>
    <t>01.44</t>
  </si>
  <si>
    <t>01.45</t>
  </si>
  <si>
    <t xml:space="preserve">CABO DE COBRE NU, 35 mm2 </t>
  </si>
  <si>
    <t>SINAPI INSUMO 00000986</t>
  </si>
  <si>
    <t>01.46</t>
  </si>
  <si>
    <t xml:space="preserve">CABO DE COBRE ISOLAMENTO ANTI-CHAMA 450/750V 25MM2, TP PIRASTIC PIRELLI OU EQUIV </t>
  </si>
  <si>
    <t>SINAPI INSUMO 00000987</t>
  </si>
  <si>
    <t>01.47</t>
  </si>
  <si>
    <t xml:space="preserve">CABO DE COBRE ISOLAMENTO ANTI-CHAMA 450/750V 35MM2, TP PIRASTIC PIRELLI OU EQUIV </t>
  </si>
  <si>
    <t>SINAPI INSUMO 39680</t>
  </si>
  <si>
    <t>01.48</t>
  </si>
  <si>
    <t>CAIXA PARA ABRIGAR CONJUNTO DE MEDIÇÃO ( PADRÃO COELBA )</t>
  </si>
  <si>
    <t>SINAPI INSUMO 00005047</t>
  </si>
  <si>
    <t>01.49</t>
  </si>
  <si>
    <t>CHAVE FUSÍVEL INDICADORA UNIPOLAR , 15 KV, 100 A, 10KA</t>
  </si>
  <si>
    <t>01.50</t>
  </si>
  <si>
    <t>CINTA, POSTEDT, AÇO CARB. GALV., 210X230 mm</t>
  </si>
  <si>
    <t>SINAPI INSUMO 00002559</t>
  </si>
  <si>
    <t>01.51</t>
  </si>
  <si>
    <t>CONDULETE DE ALUMINIO, 3/4" TIPO C</t>
  </si>
  <si>
    <t>SINAPI INSUMO 00012020</t>
  </si>
  <si>
    <t>01.52</t>
  </si>
  <si>
    <t>CONDULETE DE ALUMINIO, 3/4" TIPO LL</t>
  </si>
  <si>
    <t>SINAPI INSUMO 00002574</t>
  </si>
  <si>
    <t>01.53</t>
  </si>
  <si>
    <t>CONDULETE DE ALUMINIO, 3/4" TIPO T</t>
  </si>
  <si>
    <t>SINAPI INSUMO 00001563</t>
  </si>
  <si>
    <t>01.54</t>
  </si>
  <si>
    <t xml:space="preserve">CONECTOR ATERRAMENTO  cu, 16 - 70 mm2 </t>
  </si>
  <si>
    <t>01.55</t>
  </si>
  <si>
    <t>CONECTOR PARA CONDUTOR DE AÇO COBREADO 7x10 AWG</t>
  </si>
  <si>
    <t>SINAPI INSUMO 00001550</t>
  </si>
  <si>
    <t>01.56</t>
  </si>
  <si>
    <t>CONECTOR PARAFUSO BRONZE ESTANHADO 2 PARAFUSOS # 25 mm2</t>
  </si>
  <si>
    <t>SINAPI INSUMO 00011855</t>
  </si>
  <si>
    <t>01.57</t>
  </si>
  <si>
    <t>CONECTOR PARAFUSO FENDIDO, 21-54 mm2-KS   25</t>
  </si>
  <si>
    <t>01.58</t>
  </si>
  <si>
    <t>CONECTOR PARAFUSO FENDIDO, SEPAR. 2-1-0, 10--1-OAWG-KSU25</t>
  </si>
  <si>
    <t>01.59</t>
  </si>
  <si>
    <t>CONECTOR TERRA, CB 4-2-OAWG, GUW 1066</t>
  </si>
  <si>
    <t>ORSE 03542</t>
  </si>
  <si>
    <t>01.60</t>
  </si>
  <si>
    <t>CRUZETA 1,90m CONCRETO ARMADO NORMAL</t>
  </si>
  <si>
    <t>SINAPI INSUMO 00001877</t>
  </si>
  <si>
    <t>01.61</t>
  </si>
  <si>
    <t>CURVA 90° PARA ELETRODUTO ROSCÁVEL  D= 3"</t>
  </si>
  <si>
    <t>SINAPI INSUMO 00012033</t>
  </si>
  <si>
    <t>01.62</t>
  </si>
  <si>
    <t>CURVA PVC180G 1.1/2" P/ ELETRODUTO ROSCAVEL</t>
  </si>
  <si>
    <t>SINAPI INSUMO 00001875</t>
  </si>
  <si>
    <t>01.63</t>
  </si>
  <si>
    <t>CURVA PVC90G P/ ELETRODUTO ROSCAVEL 1 1/2"</t>
  </si>
  <si>
    <t>SINAPI INSUMO 00002391</t>
  </si>
  <si>
    <t>01.64</t>
  </si>
  <si>
    <t>DISJ. TERMOMAGNETICO TIPO CX. MOLDADA, TRIPOLAR, 5kA, 125A</t>
  </si>
  <si>
    <t>01.65</t>
  </si>
  <si>
    <t>DISJ. TERMOMAGNETICO, MONOPOLAR, 5kA, 16A</t>
  </si>
  <si>
    <t>01.66</t>
  </si>
  <si>
    <t xml:space="preserve">ELETRODUTO FG LEVE Ø 3" , FAB. DAISA ou SIMILAR </t>
  </si>
  <si>
    <t>01.67</t>
  </si>
  <si>
    <t xml:space="preserve">ELETRODUTO FG Ø 2" , FAB. DAISA ou SIMILAR </t>
  </si>
  <si>
    <t>SINAPI INSUMO 00002683</t>
  </si>
  <si>
    <t>01.68</t>
  </si>
  <si>
    <t>ELETRODUTO PVC ROSCA # VARIÁVEL</t>
  </si>
  <si>
    <t>SINAPI INSUMO 2680</t>
  </si>
  <si>
    <t>01.69</t>
  </si>
  <si>
    <t>ELETRODUTO VARA DE 3m, PVC RIGIDO ROSCADO, 1 1/2""</t>
  </si>
  <si>
    <t>ORSE INSUMO 0881</t>
  </si>
  <si>
    <t>01.70</t>
  </si>
  <si>
    <t>ELO FUSIVEL 2H</t>
  </si>
  <si>
    <t>ORSE INSUMO 3453</t>
  </si>
  <si>
    <t>01.71</t>
  </si>
  <si>
    <t>ELO FUSÍVEL 6k</t>
  </si>
  <si>
    <t>ORSE 00962</t>
  </si>
  <si>
    <t>01.72</t>
  </si>
  <si>
    <t xml:space="preserve">FIO DE COBRE NU 10 a 50 mm2 </t>
  </si>
  <si>
    <t>ORSE  01041</t>
  </si>
  <si>
    <t>01.73</t>
  </si>
  <si>
    <t>GANCHO OLHAL, ACO GALV.</t>
  </si>
  <si>
    <t>SINAPI INSUMO 3379</t>
  </si>
  <si>
    <t>01.74</t>
  </si>
  <si>
    <t>HASTE DE TERRA EM ACO REVESTIDO DE COBRE DN 5/8" X 3000MM</t>
  </si>
  <si>
    <t>SINAPI INSUMO 12128</t>
  </si>
  <si>
    <t>01.75</t>
  </si>
  <si>
    <t>INTERRUPTOR DE 1 SEÇÃO EM CONDULETE</t>
  </si>
  <si>
    <t>SINAPI INSUMO 12129</t>
  </si>
  <si>
    <t>01.76</t>
  </si>
  <si>
    <t>INTERRUPTOR DE 2 e 3 SEÇÕES EM CONDULETE</t>
  </si>
  <si>
    <t>SINAPI INSUMO 3406</t>
  </si>
  <si>
    <t>01.77</t>
  </si>
  <si>
    <t>ISOLADOR DE PINO DE PORCELANA VIDRADA 15 KV</t>
  </si>
  <si>
    <t>SINAPI INSUMO 00003798</t>
  </si>
  <si>
    <t>01.78</t>
  </si>
  <si>
    <t>LUMINÁRIA A PROVA DE TEMPO, 45GRAUS, PARA LÂMPADA INCANDECENTE DE 100W OU PL EQUIVALENTE.</t>
  </si>
  <si>
    <t>SINAPI INSUMO 00003799</t>
  </si>
  <si>
    <t>01.79</t>
  </si>
  <si>
    <t>LUMINARIA CALHA SOBREPOR EM CHAPA ACO C/ 2 LAMPADAS FLUORESCENTES 32W (COMPLETA, INCL REATOR PART RAPIDA E LAMPADAS)</t>
  </si>
  <si>
    <t>01.80</t>
  </si>
  <si>
    <t>LUMINÁRIA SÉRIE SV70251 COM LÂMPADA VAPOR DE SÓDIO DE 100W COMPLETA DE RELÉ FOTOELÉTRICO.</t>
  </si>
  <si>
    <t>ORSE 01584</t>
  </si>
  <si>
    <t>MANILHA SAPATILHA, FERRO FUNDIDO, GALV.</t>
  </si>
  <si>
    <t>SINAPI INSUMO 00000421</t>
  </si>
  <si>
    <t>OLHAL P/ PARAFUSO, FERRO FUNDIDO, GALV.</t>
  </si>
  <si>
    <t>ORSE  01683</t>
  </si>
  <si>
    <t>PARAFUSO CABEÇA QUADRADA AÇO ZINCADO M 16x2 - 400 mm</t>
  </si>
  <si>
    <t>ORSE 01681</t>
  </si>
  <si>
    <t>PARAFUSO CABEÇA QUADRADA AÇO ZINCADO M16x2 - 300 mm</t>
  </si>
  <si>
    <t>PARA-RAIO DE DISTR., C/ GAP (TIPO VALVULA), 12kV, SERIE A, 10kA</t>
  </si>
  <si>
    <t>PORCA QUADRADA PARA PARAFUSO M16x2</t>
  </si>
  <si>
    <t>QUADRO DE COMANDO DE BAIXA TENSÃO, CONSTITUÍDO DE 1 MÓDULO</t>
  </si>
  <si>
    <t>QUADRO DE COMANDO DE BAIXA TENSÃO, CONSTITUÍDO DE 2 MÓDULOS ( 1 MÓDULO DE ENTRADA, MAIS 1 MÓDULO DE COMANDO PARA 2 MOTORES DE 10CV)</t>
  </si>
  <si>
    <t>ORSE 02007</t>
  </si>
  <si>
    <t>SAPATILHA, CABO AÇO 9-5MM, AÇO CARBONO GALVANIZADO</t>
  </si>
  <si>
    <t>SOLDA EXOTÉRMICA TIPO GT (CABO PASSANTE NO TOPO DA HASTE)</t>
  </si>
  <si>
    <t xml:space="preserve">SUPORTE GALAVANIZADO PARA MONTAGEM DE TRAFO </t>
  </si>
  <si>
    <t>TOMADA 2P+T UNIVERSAL, 250V,25A</t>
  </si>
  <si>
    <t>SINAPI INSUMO 2685</t>
  </si>
  <si>
    <t>TUBO ELETRODUTO PVC RIGIDO ROSCAVEL D=1"</t>
  </si>
  <si>
    <t>SINAPI INSUMO 2674</t>
  </si>
  <si>
    <t>TUBO ELETRODUTO PVC RIGIDO ROSCAVEL D=3/4"</t>
  </si>
  <si>
    <t>SINAPI INSUMO 1092</t>
  </si>
  <si>
    <t>ARMACAO SECUNDARIA, C/ HASTE E ISOLADORES, 2 ELEMENTOS</t>
  </si>
  <si>
    <t>SINAPI INSUMO 00039682</t>
  </si>
  <si>
    <t>CAIXA DE PROTECAO P/ MEDIDOR TRIFASICO E DISJUNTOR EM CHAPA DE ALUMINIO 3MM</t>
  </si>
  <si>
    <t>SINAPI INSUMO 00039692</t>
  </si>
  <si>
    <t>CAIXA DE PROTECAO P/ TRANSFORMADOR DE CORRENTE EM CHAPA DE ALUMINIO DE 3MM</t>
  </si>
  <si>
    <t>SINAPI INSUMO 02520</t>
  </si>
  <si>
    <t>CONECTOR CUNHA TIPO I</t>
  </si>
  <si>
    <t>DISJ. TERMOMAGNETICO TIPO CX. MOLDADA, TRIPOLAR, 10kA, 50A</t>
  </si>
  <si>
    <t>SINAPI INSUMO 10063</t>
  </si>
  <si>
    <t>DISJ. TERMOMAGNETICO TIPO CX. MOLDADA, TRIPOLAR, 10kA, 63A</t>
  </si>
  <si>
    <t>DISJ. TERMOMAGNETICO TIPO CX. MOLDADA, TRIPOLAR, 10kA, 70A</t>
  </si>
  <si>
    <t>DISJ. TERMOMAGNETICO, MONOPOLAR, 5kA, 20A</t>
  </si>
  <si>
    <t>SINAPI INSUMO 00002370</t>
  </si>
  <si>
    <t>DISJUNTOR 1P 15A</t>
  </si>
  <si>
    <t>SINAPI INSUMO 2373</t>
  </si>
  <si>
    <t>DISJUNTOR TRIPOLAR TIPO CAIXA MOLDADA, 40A, 10kA (240V), 5kA (380V)</t>
  </si>
  <si>
    <t>ORSE 0880</t>
  </si>
  <si>
    <t>ELO FUSIVEL 1H</t>
  </si>
  <si>
    <t>ORSE 0881</t>
  </si>
  <si>
    <t>ORSE 03453</t>
  </si>
  <si>
    <t>ELO FUSIVEL 6K</t>
  </si>
  <si>
    <t>ESTRUTURA DE ENTRADA CONFORME PADRÃO COELBA</t>
  </si>
  <si>
    <t>SINAPI INSUMO 00038134</t>
  </si>
  <si>
    <t>FIO COBRE NU DE 10 A 500MM2 600V</t>
  </si>
  <si>
    <t>SINAPI INSUMO 00000406</t>
  </si>
  <si>
    <t>SINAPI INSUMO 00000407</t>
  </si>
  <si>
    <t>FITA DE ALUMINIO P/ PROTECAO DO CONDUTOR LARG 10MM</t>
  </si>
  <si>
    <t>SINAPI INSUMO 00000416</t>
  </si>
  <si>
    <t>GRAMPO P/ HASTE DE ATERRAMENTO DE 3/4", CABO 6 A 50MM2</t>
  </si>
  <si>
    <t>SINAPI INSUMO 0003379</t>
  </si>
  <si>
    <t>HASTE DE TERRA DE AÇO COBREADO, 5/8" X 2400MM</t>
  </si>
  <si>
    <t>INTERRUPTOR DIFERENCIAL RESIDUAL (DR) TETRAPOLAR, CORRENTE NOMINAL 40A, CORRENTE NOMINAL RESIDUAL 30mA, TENSÃO DE OPERAÇÃO DE 100 ATÉ 400V.</t>
  </si>
  <si>
    <t>SINAPI INSUMO 00003405</t>
  </si>
  <si>
    <t>ISOLADOR DE DISCO DE PORCELANA, 15kV, DN = 152mm</t>
  </si>
  <si>
    <t>SINAPI INSUMO 00003398</t>
  </si>
  <si>
    <t>ISOLADOR ROLDANA DE PORCELANA VIDRADA PIBT72X72</t>
  </si>
  <si>
    <t>SINAPI INSUMO 1893</t>
  </si>
  <si>
    <t>LUVA P/ ELETRODUTO EM PVC, 1 1/2""</t>
  </si>
  <si>
    <t>SINAPI INSUMO 00000431</t>
  </si>
  <si>
    <t>PARAFUSO DE MAQUINA 5/8""X200mm</t>
  </si>
  <si>
    <t>SINAPI INSUMO 00000432</t>
  </si>
  <si>
    <t>PARAFUSO DE MAQUINA 5/8""X250mm</t>
  </si>
  <si>
    <t>SINAPI INSUMO 00000433</t>
  </si>
  <si>
    <t>PARAFUSO DE MAQUINA 5/8""X350mm</t>
  </si>
  <si>
    <t>SINAPI INSUMO 00011790</t>
  </si>
  <si>
    <t>PARAFUSO DE MAQUINA 5/8""X450mm</t>
  </si>
  <si>
    <t>SINAPI INSUMO 00000445</t>
  </si>
  <si>
    <t>PINO P/ ISOLADOR M16X19X320MM 25KV</t>
  </si>
  <si>
    <t>SINAPI INSUMO 0004337</t>
  </si>
  <si>
    <t>PORCA QUADRADA 24mm, C/ ROSCA 5/8""</t>
  </si>
  <si>
    <t>SINAPI INSUMO 00005044</t>
  </si>
  <si>
    <t>POSTE CIRCULAR SIMPLES DE CONCRETO, 9m x 200 Km.</t>
  </si>
  <si>
    <t>SINAPI INSUMO 00013335</t>
  </si>
  <si>
    <t>POSTE DE CONCRETO ARMADO DUPLO T 150daN, 8m.</t>
  </si>
  <si>
    <t>SINAPI INSUMO 00012372</t>
  </si>
  <si>
    <t>POSTE DUPLO TE DE CONCRETO 11m X 200 kg</t>
  </si>
  <si>
    <t>SINAPI INSUMO 00005034</t>
  </si>
  <si>
    <t>POSTE DUPLO TE DE CONCRETO 11m X 600 kg</t>
  </si>
  <si>
    <t>ORSE 01869</t>
  </si>
  <si>
    <t>POSTE DUPLO TE DE CONCRETO 12m X 600 kg</t>
  </si>
  <si>
    <t>SINAPI INSUMO 5054</t>
  </si>
  <si>
    <t>POSTE DUPLO TE DE CONCRETO 7m X 100 kg</t>
  </si>
  <si>
    <t>ORSE 03253</t>
  </si>
  <si>
    <t>SECCIONADOR PRE-FORMADO P/ CERCA ARAME REF PLP SIMILAR</t>
  </si>
  <si>
    <t>SINAPI INSUMO 00012076</t>
  </si>
  <si>
    <t>TRANSFORMADOR A OLEO, 13,8/4,16kV,15kVA</t>
  </si>
  <si>
    <t>SINAPI INSUMO 00007610</t>
  </si>
  <si>
    <t>TRANSFORMADOR A OLEO, 13,8/4,16kV,30kVA</t>
  </si>
  <si>
    <t>TRANSFORMADOR DE CORRENTE, ISOLADO EM EPOXI, CLASSE 750V, 40-5A USO INTERNO CLASSE EXATIDAO 1,2C25</t>
  </si>
  <si>
    <t>VOLTIMETRO TIPO FERRO MOVEL, P/ LIGACAO C/ TP, TENSAO SECUNDARIA 115V, C/ FUNDO DE ESCALA DE 4,6 A 36kV</t>
  </si>
  <si>
    <t>MATERIAIS HIDRÁULICOS E ELÉTRICOS</t>
  </si>
  <si>
    <t xml:space="preserve"> M</t>
  </si>
  <si>
    <t>01.09</t>
  </si>
  <si>
    <t xml:space="preserve">SINAPI INSUMO 00003508 </t>
  </si>
  <si>
    <t>JOELHO PVC, 90 GRAUS, ROSCAVEL, 2", AGUA FRIA PREDIAL</t>
  </si>
  <si>
    <t>m</t>
  </si>
  <si>
    <t>SINAPI INSUMO 00001019</t>
  </si>
  <si>
    <t>CABO DE COBRE ISOLADO UNIPOLAR , TÊMPERA MOLE, ENCORDOAMENTO CLASSE 2, ISOLAÇÃO EM COMPOSTO TERMOPLÁSTICO PARA TEMPERATURA DE OPERAÇÃO DE 70ºC (PVC), ISOLAMENTO 0,6/1 KV, 35mm2, TIPO FOREPLAST BWF da PHELPS DODGE ou similar.</t>
  </si>
  <si>
    <t xml:space="preserve">CABO DE COBRE NU 35 mm2 </t>
  </si>
  <si>
    <t>ORSE  03542</t>
  </si>
  <si>
    <t>SINAPI INSUMO 00002686</t>
  </si>
  <si>
    <t>ORSE  0882</t>
  </si>
  <si>
    <t>ELO FUSIVEL 3H</t>
  </si>
  <si>
    <t xml:space="preserve">FIO DE COBRE NU 25 mm2 </t>
  </si>
  <si>
    <t>SINAPI INSUMO 00003379</t>
  </si>
  <si>
    <t>SINAPI INSUMO 00012128</t>
  </si>
  <si>
    <t>SINAPI INSUMO 00012129</t>
  </si>
  <si>
    <t>SINAPI INSUMO 00003406</t>
  </si>
  <si>
    <t>ORSE  01681</t>
  </si>
  <si>
    <t>QUADRO DE COMANDO DE BAIXA TENSÃO, CONSTITUÍDO DE 2 MÓDULOS ( 1 MÓDULO DE ENTRADA, MAIS 1 MÓDULO DE COMANDO PARA 2 MOTORES DE 60CV)</t>
  </si>
  <si>
    <t>SINAPI INSUMO 00002685</t>
  </si>
  <si>
    <t>SINAPI INSUMO 00002674</t>
  </si>
  <si>
    <t>MATERIAIS - HIDRÁULICOS E ELÉTRICOS</t>
  </si>
  <si>
    <t>OBJETO:</t>
  </si>
  <si>
    <t>EXECUÇÃO DOS SERVIÇOS DE RECUPERAÇÃO E COMPLEMENTAÇÃO DOS SISTEMAS DE ESGOTAMENTO SANITÁRIO DOS MUNICÍPIOS DE OUROLÂNDIA E UMBURANAS, NO ESTADO DA BAHIA.</t>
  </si>
  <si>
    <t>ELETRODUTO VARA DE 3m, PVC RIGIDO ROSCADO,2"</t>
  </si>
  <si>
    <t>CADASTRO COMPLETO DE REDE COLETORA DE ESGOTOS</t>
  </si>
  <si>
    <t>CARGA E DESCARGA DE SOLO /  CASCALHO</t>
  </si>
  <si>
    <t>REATERRO MANUAL DE VALAS COM COMPACATAÇÃO MECANIZADA.</t>
  </si>
  <si>
    <t>EXECUÇÃO DE PASSEIO (CALÇADA) EM CONCRETO (CIMENTO/AREIA/SEIXO ROLADO), PREPARO MECÂNICO, ESPESSURA 6CM, COM JUNTA DE DILATAÇÃO EM MADEIRA, INCLUSO LANÇAMENTO E ADENSAMENTO</t>
  </si>
  <si>
    <t>EXPLORAÇAÕ DE JAZIDA DE SOLO / CASCALHO</t>
  </si>
  <si>
    <t>EXPLORACAO DE JAZIDA DE SOLO / CASCALHO</t>
  </si>
  <si>
    <t>EXPLORAÇÃO DE JAZIDA DE SOLO / CASCALHO</t>
  </si>
  <si>
    <t>REATERRO MANUAL DE VALAS COM COMPACATAÇÃO MECANIZADA</t>
  </si>
  <si>
    <t>PLACA DE IDENTIFICACAO DA OBRA PADRAO CODEVASF, INCL.FORNEC., TRANSP. E INST. (DP0301-04) - OUROLÂNDIA</t>
  </si>
  <si>
    <t>PLACA DE IDENTIFICACAO DA OBRA PADRAO CODEVASF, INCL.FORNEC., TRANSP. E INST. (DP0301-04) - UMBURANAS</t>
  </si>
  <si>
    <t>A</t>
  </si>
  <si>
    <t>SERVIÇOS PRELIMINARES - OUROLÂNDIA E UMBURANAS</t>
  </si>
  <si>
    <t>B</t>
  </si>
  <si>
    <t xml:space="preserve">TAMPA CONCRETO PREMOLDADO FCK=15,0 MPA E=7 CM </t>
  </si>
  <si>
    <t xml:space="preserve">OBJETO: </t>
  </si>
  <si>
    <t>CÓDIGO</t>
  </si>
  <si>
    <t>VALOR UNITÁRIO (R$)</t>
  </si>
  <si>
    <t>SERVIÇOS - OUROLÃNDIA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</si>
  <si>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</si>
  <si>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</si>
  <si>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</si>
  <si>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</si>
  <si>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</si>
  <si>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</si>
  <si>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</si>
  <si>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</si>
  <si>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</si>
  <si>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02.01.10</t>
  </si>
  <si>
    <t>02.01.11</t>
  </si>
  <si>
    <t>02.01.12</t>
  </si>
  <si>
    <t>02.01.13</t>
  </si>
  <si>
    <t>02.01.14</t>
  </si>
  <si>
    <t>02.01.15</t>
  </si>
  <si>
    <t>02.01.16</t>
  </si>
  <si>
    <t>02.01.17</t>
  </si>
  <si>
    <t>02.01.18</t>
  </si>
  <si>
    <t>02.01.19</t>
  </si>
  <si>
    <t>02.01.20</t>
  </si>
  <si>
    <t>02.01.21</t>
  </si>
  <si>
    <t>02.01.22</t>
  </si>
  <si>
    <t>02.01.23</t>
  </si>
  <si>
    <t>02.01.24</t>
  </si>
  <si>
    <t>02.01.25</t>
  </si>
  <si>
    <t>02.01.26</t>
  </si>
  <si>
    <t>02.01.27</t>
  </si>
  <si>
    <t>02.01.28</t>
  </si>
  <si>
    <t>02.01.29</t>
  </si>
  <si>
    <t>02.01.30</t>
  </si>
  <si>
    <t>02.01.31</t>
  </si>
  <si>
    <t>02.01.32</t>
  </si>
  <si>
    <t>02.01.33</t>
  </si>
  <si>
    <t>02.01.34</t>
  </si>
  <si>
    <t>02.01.35</t>
  </si>
  <si>
    <t>02.01.36</t>
  </si>
  <si>
    <t>02.01.37</t>
  </si>
  <si>
    <t>02.01.38</t>
  </si>
  <si>
    <t>02.01.39</t>
  </si>
  <si>
    <t>02.01.40</t>
  </si>
  <si>
    <t>02.01.41</t>
  </si>
  <si>
    <t>02.01.42</t>
  </si>
  <si>
    <t>02.01.43</t>
  </si>
  <si>
    <t>02.01.44</t>
  </si>
  <si>
    <t>02.01.45</t>
  </si>
  <si>
    <t>02.01.46</t>
  </si>
  <si>
    <t>02.01.47</t>
  </si>
  <si>
    <t>02.01.48</t>
  </si>
  <si>
    <t>02.01.49</t>
  </si>
  <si>
    <t>02.01.50</t>
  </si>
  <si>
    <t>02.01.51</t>
  </si>
  <si>
    <t>02.01.52</t>
  </si>
  <si>
    <t>02.01.53</t>
  </si>
  <si>
    <t>02.01.54</t>
  </si>
  <si>
    <t>02.01.55</t>
  </si>
  <si>
    <t>02.01.56</t>
  </si>
  <si>
    <t>02.01.57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</si>
  <si>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</si>
  <si>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</si>
  <si>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</si>
  <si>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</si>
  <si>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</si>
  <si>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</si>
  <si>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</si>
  <si>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</si>
  <si>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</si>
  <si>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02.02.10</t>
  </si>
  <si>
    <t>02.02.11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</si>
  <si>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</si>
  <si>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</si>
  <si>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</si>
  <si>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</si>
  <si>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</si>
  <si>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</si>
  <si>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</si>
  <si>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</si>
  <si>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02.02.20</t>
  </si>
  <si>
    <t>02.02.21</t>
  </si>
  <si>
    <t>02.02.22</t>
  </si>
  <si>
    <t>02.02.23</t>
  </si>
  <si>
    <t>02.02.24</t>
  </si>
  <si>
    <t>02.02.25</t>
  </si>
  <si>
    <t>02.02.26</t>
  </si>
  <si>
    <t>02.02.27</t>
  </si>
  <si>
    <t>02.02.28</t>
  </si>
  <si>
    <t>02.02.29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</si>
  <si>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</si>
  <si>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</si>
  <si>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</si>
  <si>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</si>
  <si>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</si>
  <si>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</si>
  <si>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</si>
  <si>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</si>
  <si>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</si>
  <si>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</si>
  <si>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02.02.40</t>
  </si>
  <si>
    <t>02.02.41</t>
  </si>
  <si>
    <t>02.02.42</t>
  </si>
  <si>
    <t>02.02.43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</si>
  <si>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</si>
  <si>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</si>
  <si>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</si>
  <si>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</si>
  <si>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</si>
  <si>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</si>
  <si>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</si>
  <si>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</si>
  <si>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02.03.09</t>
  </si>
  <si>
    <t>02.03.10</t>
  </si>
  <si>
    <t>02.03.11</t>
  </si>
  <si>
    <t>02.03.12</t>
  </si>
  <si>
    <t>02.03.13</t>
  </si>
  <si>
    <t>02.03.14</t>
  </si>
  <si>
    <t>02.03.15</t>
  </si>
  <si>
    <t>02.03.16</t>
  </si>
  <si>
    <t>02.03.17</t>
  </si>
  <si>
    <t>02.03.18</t>
  </si>
  <si>
    <t>02.03.19</t>
  </si>
  <si>
    <t>02.03.20</t>
  </si>
  <si>
    <t>02.03.21</t>
  </si>
  <si>
    <t>02.03.22</t>
  </si>
  <si>
    <t>02.03.23</t>
  </si>
  <si>
    <t>02.03.24</t>
  </si>
  <si>
    <t>02.03.25</t>
  </si>
  <si>
    <t>02.03.26</t>
  </si>
  <si>
    <t>02.03.27</t>
  </si>
  <si>
    <t>02.03.28</t>
  </si>
  <si>
    <t>02.03.29</t>
  </si>
  <si>
    <t>02.03.30</t>
  </si>
  <si>
    <t>02.03.31</t>
  </si>
  <si>
    <t>02.03.32</t>
  </si>
  <si>
    <t>02.03.33</t>
  </si>
  <si>
    <t>02.03.34</t>
  </si>
  <si>
    <t>02.03.35</t>
  </si>
  <si>
    <t>02.03.36</t>
  </si>
  <si>
    <t>02.03.37</t>
  </si>
  <si>
    <t>02.03.38</t>
  </si>
  <si>
    <t>02.03.39</t>
  </si>
  <si>
    <t>02.03.40</t>
  </si>
  <si>
    <t>02.03.41</t>
  </si>
  <si>
    <t>02.03.42</t>
  </si>
  <si>
    <t>02.03.43</t>
  </si>
  <si>
    <t>02.03.44</t>
  </si>
  <si>
    <t>02.03.45</t>
  </si>
  <si>
    <t>02.03.46</t>
  </si>
  <si>
    <t>02.03.47</t>
  </si>
  <si>
    <t>TOTAL DO ITEM 02.03 -  ESTAÇÃO TRATAMENTO DE ESGOTO</t>
  </si>
  <si>
    <t>TOTAL DOS SERVIÇOS PRELIMINARES - OUROLÃNDIA E UMBURANAS</t>
  </si>
  <si>
    <t xml:space="preserve">TOTAL DO ITEM 02.02 -  ESTAÇÃO ELEVATÓRIA DE ESGOTO </t>
  </si>
  <si>
    <t xml:space="preserve">REDE COLETORA DE ESGOTO </t>
  </si>
  <si>
    <t xml:space="preserve">TOTAL DO ITEM 02.01 - REDE COLETORA DE ESGOTO </t>
  </si>
  <si>
    <t>TOTAL DO ITEM 02.00 -  SERVIÇOS DO SES OUROLÂNDIA</t>
  </si>
  <si>
    <t>TOTAL DO ITEM 03.03 -  ESTAÇÃO TRATAMENTO DE ESGOTO</t>
  </si>
  <si>
    <t>TOTAL DO ITEM 03.00 -  SERVIÇOS DO SES UMBURANAS</t>
  </si>
  <si>
    <t>ASSENTAMENTO SIMPLES DE TUBOS DE FERRO FUNDIDO (FOFO) - DN 150 - INCLUSIVE TRANSPORTE</t>
  </si>
  <si>
    <t xml:space="preserve">TOTAL DO ITEM 03.02 -  ESTAÇÃO ELEVATÓRIA DE ESGOTO </t>
  </si>
  <si>
    <t xml:space="preserve">TOTAL DO ITEM 03.01 - REDE COLETORA DE ESGOTO </t>
  </si>
  <si>
    <t>SERVIÇOS - UMBURANAS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</si>
  <si>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</si>
  <si>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</si>
  <si>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</si>
  <si>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</si>
  <si>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</si>
  <si>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</si>
  <si>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</si>
  <si>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</si>
  <si>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03.01.09</t>
  </si>
  <si>
    <t>03.01.10</t>
  </si>
  <si>
    <t>03.01.11</t>
  </si>
  <si>
    <t>03.01.12</t>
  </si>
  <si>
    <t>03.01.13</t>
  </si>
  <si>
    <t>03.01.14</t>
  </si>
  <si>
    <t>03.01.15</t>
  </si>
  <si>
    <t>03.01.16</t>
  </si>
  <si>
    <t>03.01.17</t>
  </si>
  <si>
    <t>03.01.18</t>
  </si>
  <si>
    <t>03.01.19</t>
  </si>
  <si>
    <t>03.01.20</t>
  </si>
  <si>
    <t>03.01.21</t>
  </si>
  <si>
    <t>03.01.22</t>
  </si>
  <si>
    <t>03.01.23</t>
  </si>
  <si>
    <t>03.01.24</t>
  </si>
  <si>
    <t>03.01.25</t>
  </si>
  <si>
    <t>03.01.26</t>
  </si>
  <si>
    <t>03.01.27</t>
  </si>
  <si>
    <t>03.01.28</t>
  </si>
  <si>
    <t>03.01.29</t>
  </si>
  <si>
    <t>03.01.30</t>
  </si>
  <si>
    <t>03.01.31</t>
  </si>
  <si>
    <t>03.01.32</t>
  </si>
  <si>
    <t>03.01.33</t>
  </si>
  <si>
    <t>03.01.34</t>
  </si>
  <si>
    <t>03.01.35</t>
  </si>
  <si>
    <t>03.01.36</t>
  </si>
  <si>
    <t>03.01.37</t>
  </si>
  <si>
    <t>03.01.38</t>
  </si>
  <si>
    <t>03.01.39</t>
  </si>
  <si>
    <t>03.01.40</t>
  </si>
  <si>
    <t>03.01.41</t>
  </si>
  <si>
    <t>03.01.42</t>
  </si>
  <si>
    <t>03.01.43</t>
  </si>
  <si>
    <t>03.01.44</t>
  </si>
  <si>
    <t>03.01.45</t>
  </si>
  <si>
    <t>03.01.46</t>
  </si>
  <si>
    <t>03.01.47</t>
  </si>
  <si>
    <t>03.01.48</t>
  </si>
  <si>
    <t>03.01.49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</si>
  <si>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</si>
  <si>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</si>
  <si>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</si>
  <si>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</si>
  <si>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</si>
  <si>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</si>
  <si>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</si>
  <si>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</si>
  <si>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</si>
  <si>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</si>
  <si>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</si>
  <si>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</si>
  <si>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</si>
  <si>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</si>
  <si>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03.02.15</t>
  </si>
  <si>
    <t>03.02.16</t>
  </si>
  <si>
    <t>03.02.17</t>
  </si>
  <si>
    <t>03.02.18</t>
  </si>
  <si>
    <t>03.02.19</t>
  </si>
  <si>
    <t>03.02.20</t>
  </si>
  <si>
    <t>03.02.21</t>
  </si>
  <si>
    <t>03.02.22</t>
  </si>
  <si>
    <t>03.02.23</t>
  </si>
  <si>
    <t>03.02.24</t>
  </si>
  <si>
    <t>03.02.25</t>
  </si>
  <si>
    <t>03.02.26</t>
  </si>
  <si>
    <t>03.02.27</t>
  </si>
  <si>
    <t>03.02.28</t>
  </si>
  <si>
    <t>03.02.29</t>
  </si>
  <si>
    <t>03.02.30</t>
  </si>
  <si>
    <t>03.02.31</t>
  </si>
  <si>
    <t>03.02.32</t>
  </si>
  <si>
    <t>03.03.01</t>
  </si>
  <si>
    <t>03.03.02</t>
  </si>
  <si>
    <t>03.03.03</t>
  </si>
  <si>
    <t>03.03.04</t>
  </si>
  <si>
    <t>03.03.05</t>
  </si>
  <si>
    <t>03.03.06</t>
  </si>
  <si>
    <t>03.03.07</t>
  </si>
  <si>
    <t>03.03.08</t>
  </si>
  <si>
    <t>03.03.09</t>
  </si>
  <si>
    <t>03.03.10</t>
  </si>
  <si>
    <t>03.03.11</t>
  </si>
  <si>
    <t>03.03.12</t>
  </si>
  <si>
    <t>03.03.13</t>
  </si>
  <si>
    <t>03.03.14</t>
  </si>
  <si>
    <t>03.03.15</t>
  </si>
  <si>
    <t>03.03.16</t>
  </si>
  <si>
    <t>03.03.17</t>
  </si>
  <si>
    <t>03.03.18</t>
  </si>
  <si>
    <t>03.03.19</t>
  </si>
  <si>
    <t>03.03.20</t>
  </si>
  <si>
    <t>03.03.21</t>
  </si>
  <si>
    <t>03.03.22</t>
  </si>
  <si>
    <t>03.03.23</t>
  </si>
  <si>
    <t>03.03.24</t>
  </si>
  <si>
    <t>03.03.25</t>
  </si>
  <si>
    <t>03.03.26</t>
  </si>
  <si>
    <t>03.03.27</t>
  </si>
  <si>
    <t>03.03.28</t>
  </si>
  <si>
    <t>03.03.29</t>
  </si>
  <si>
    <t>03.03.30</t>
  </si>
  <si>
    <t>03.03.31</t>
  </si>
  <si>
    <t>03.03.32</t>
  </si>
  <si>
    <t>03.03.33</t>
  </si>
  <si>
    <t>03.03.34</t>
  </si>
  <si>
    <t>03.03.35</t>
  </si>
  <si>
    <t>03.03.36</t>
  </si>
  <si>
    <t>03.03.37</t>
  </si>
  <si>
    <t>03.03.38</t>
  </si>
  <si>
    <t>03.03.39</t>
  </si>
  <si>
    <t>03.03.40</t>
  </si>
  <si>
    <t>03.03.41</t>
  </si>
  <si>
    <t>03.03.42</t>
  </si>
  <si>
    <t>03.03.43</t>
  </si>
  <si>
    <t>03.03.44</t>
  </si>
  <si>
    <t>03.03.45</t>
  </si>
  <si>
    <t>03.03.46</t>
  </si>
  <si>
    <t>03.03.47</t>
  </si>
  <si>
    <t>03.03.48</t>
  </si>
  <si>
    <t>03.03.49</t>
  </si>
  <si>
    <t>03.03.50</t>
  </si>
  <si>
    <t xml:space="preserve">TOTAL GERAL DO ITEM A - SERVIÇOS </t>
  </si>
  <si>
    <r>
      <t>SELIM 90</t>
    </r>
    <r>
      <rPr>
        <sz val="10"/>
        <rFont val="Spranq eco sans"/>
        <family val="2"/>
      </rPr>
      <t>° ELASTICO ES PVS JE DN 150x100MM</t>
    </r>
  </si>
  <si>
    <r>
      <t>CURVA 45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ES PVC PB JE DN 100MM</t>
    </r>
  </si>
  <si>
    <r>
      <t>JOELHO 90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PVC SOLDÁVEL 25MM</t>
    </r>
  </si>
  <si>
    <r>
      <t>JOELHO 90° COM BUCHA DE LATÃO 25X3/4</t>
    </r>
    <r>
      <rPr>
        <sz val="10"/>
        <rFont val="Spranq eco sans"/>
        <family val="2"/>
      </rPr>
      <t>"</t>
    </r>
  </si>
  <si>
    <r>
      <t>TORNEIRA DE BRONZE 3/4</t>
    </r>
    <r>
      <rPr>
        <sz val="10"/>
        <rFont val="Spranq eco sans"/>
        <family val="2"/>
      </rPr>
      <t>"</t>
    </r>
  </si>
  <si>
    <t>MATERIAIS - OUROLÂNDIA</t>
  </si>
  <si>
    <t>MATERIAIS - UMBURANAS</t>
  </si>
  <si>
    <t>02.58</t>
  </si>
  <si>
    <t>02.59</t>
  </si>
  <si>
    <t>02.60</t>
  </si>
  <si>
    <t>02.61</t>
  </si>
  <si>
    <t>02.62</t>
  </si>
  <si>
    <t>02.63</t>
  </si>
  <si>
    <t>02.64</t>
  </si>
  <si>
    <t>02.65</t>
  </si>
  <si>
    <t>02.66</t>
  </si>
  <si>
    <t>02.67</t>
  </si>
  <si>
    <t>02.68</t>
  </si>
  <si>
    <t>02.69</t>
  </si>
  <si>
    <t>02.70</t>
  </si>
  <si>
    <t>02.71</t>
  </si>
  <si>
    <t>02.72</t>
  </si>
  <si>
    <t>02.73</t>
  </si>
  <si>
    <t>02.74</t>
  </si>
  <si>
    <t>02.75</t>
  </si>
  <si>
    <t>02.76</t>
  </si>
  <si>
    <t>02.77</t>
  </si>
  <si>
    <t>02.78</t>
  </si>
  <si>
    <t>02.79</t>
  </si>
  <si>
    <t>02.80</t>
  </si>
  <si>
    <t>02.81</t>
  </si>
  <si>
    <t>02.82</t>
  </si>
  <si>
    <t>02.83</t>
  </si>
  <si>
    <t>02.84</t>
  </si>
  <si>
    <t>02.85</t>
  </si>
  <si>
    <t>02.86</t>
  </si>
  <si>
    <t>02.87</t>
  </si>
  <si>
    <t>02.88</t>
  </si>
  <si>
    <t>02.89</t>
  </si>
  <si>
    <t>02.90</t>
  </si>
  <si>
    <t>02.91</t>
  </si>
  <si>
    <t>02.92</t>
  </si>
  <si>
    <t>02.93</t>
  </si>
  <si>
    <t>02.94</t>
  </si>
  <si>
    <t>02.95</t>
  </si>
  <si>
    <t>02.96</t>
  </si>
  <si>
    <t>02.97</t>
  </si>
  <si>
    <t>02.98</t>
  </si>
  <si>
    <t>02.99</t>
  </si>
  <si>
    <t>02.100</t>
  </si>
  <si>
    <t>02.101</t>
  </si>
  <si>
    <t>02.102</t>
  </si>
  <si>
    <t>02.103</t>
  </si>
  <si>
    <t>02.104</t>
  </si>
  <si>
    <t>02.105</t>
  </si>
  <si>
    <t>02.106</t>
  </si>
  <si>
    <t>02.107</t>
  </si>
  <si>
    <t>02.108</t>
  </si>
  <si>
    <t>02.109</t>
  </si>
  <si>
    <t>02.110</t>
  </si>
  <si>
    <t>02.111</t>
  </si>
  <si>
    <t>02.112</t>
  </si>
  <si>
    <t>02.113</t>
  </si>
  <si>
    <t>02.114</t>
  </si>
  <si>
    <t>02.115</t>
  </si>
  <si>
    <t>02.116</t>
  </si>
  <si>
    <t>02.117</t>
  </si>
  <si>
    <t>02.118</t>
  </si>
  <si>
    <t>02.119</t>
  </si>
  <si>
    <t>02.120</t>
  </si>
  <si>
    <t>02.121</t>
  </si>
  <si>
    <t>02.122</t>
  </si>
  <si>
    <t>02.123</t>
  </si>
  <si>
    <t>02.124</t>
  </si>
  <si>
    <t>02.125</t>
  </si>
  <si>
    <t>02.126</t>
  </si>
  <si>
    <t>02.127</t>
  </si>
  <si>
    <t>02.128</t>
  </si>
  <si>
    <t>02.129</t>
  </si>
  <si>
    <t>02.130</t>
  </si>
  <si>
    <t>02.131</t>
  </si>
  <si>
    <t>02.132</t>
  </si>
  <si>
    <t>02.133</t>
  </si>
  <si>
    <t>02.134</t>
  </si>
  <si>
    <t>FITA ACO INOX P/ CINTAR POSTE FUSIMEC / ERICSSON / ERIBAND OU SIMILAR, 0,8 X 19 MM (ROLO DE 30 M)</t>
  </si>
  <si>
    <t>TOTAL DO ITEM 02.00 -  MATERIAIS DO SES UMBURANAS</t>
  </si>
  <si>
    <t>TOTAL GERAL DO ITEM B - MATERIAIS HIDRÁULICOS E ELÉTRICOS</t>
  </si>
  <si>
    <t>TOTAL DO ITEM 01.00 -  MATERIAIS DO SES OUROLÂNDIA</t>
  </si>
  <si>
    <t>EXECUCAO DE RAMAL PREDIAL P/ESGOTO, EM TERRA NAT MATERIAL DE 2ª CAT, DN 100MM,  S/FORNEC. DO MAT.HIDRAULICO.</t>
  </si>
  <si>
    <t>EXECUCAO DE RAMAL PREDIAL P/ESGOTO, EM PAV.C/ PARALELEPIPEDO/PEDRA IRREGULAR, MATERIAL DE 2ª CAT, DN 100MM, S/ FORNEC. DO MAT. HIDRAULICO.</t>
  </si>
  <si>
    <t>EXECUCAO DE RAMAL PREDIAL P/ESGOTO, EM PAV.ASFALTICO, MATERIAL DE 2ª CAT, DN 100MM,  S/FORN.DO MATERIAL HIDRAULICO</t>
  </si>
  <si>
    <t>EXECUCAO DE RAMAL PREDIAL P/ESGOTO, EM PAV.C/ PARALELEPIPEDO/PEDRA IRREGULAR, MATERIAL DE 3ª CAT, DN 100MM, S/ FORNEC. DO MAT. HIDRAULICO.</t>
  </si>
  <si>
    <t>CABO DE COBRE ISOLADO UNIPOLAR , TÊMPERA MOLE, ENCORDOAMENTO CLASSE 2, ISOLAÇÃO EM COMPOSTO TERMOPLÁSTICO PARA TEMPERATURA DE OPERAÇÃO DE 70ºC (PVC), ISOLAMENTO 0,6/1 KV, 2,5 mm2, TIPO FOREPLAST BWF da PHELPS DODGE ou similar. (COR VERMELHO)</t>
  </si>
  <si>
    <t>CABO DE COBRE NU 35 mm2 (ATERRAMENTO DE MOTOR)</t>
  </si>
  <si>
    <t>TUBO COLETOR ESGOTO, PVC, PB JE, DN 150 MM</t>
  </si>
  <si>
    <t>TUBO COLETOR ESGOTO, PVC, PB JE, DN 200 MM</t>
  </si>
  <si>
    <t>MULTIPLICAÇÃO DE (A) COM BDI 29,98%</t>
  </si>
  <si>
    <t>1/A</t>
  </si>
  <si>
    <t>C</t>
  </si>
  <si>
    <t>1/D</t>
  </si>
  <si>
    <t>PLANILHA BÁSICA</t>
  </si>
  <si>
    <t>E D I T A L</t>
  </si>
  <si>
    <t>EDITAL Nº:</t>
  </si>
  <si>
    <t>LOTE:</t>
  </si>
  <si>
    <t>ÚNICO</t>
  </si>
  <si>
    <t>DATA:</t>
  </si>
  <si>
    <t>HORA:</t>
  </si>
  <si>
    <t>10:00 - brasilia</t>
  </si>
  <si>
    <t>LOCAL:</t>
  </si>
  <si>
    <t>DATA-BASE</t>
  </si>
  <si>
    <t>PRAZO (DIAS)</t>
  </si>
  <si>
    <t>PRAZO (meses)</t>
  </si>
  <si>
    <t>UNIT</t>
  </si>
  <si>
    <t>OBRA</t>
  </si>
  <si>
    <t>D I V E R S O S</t>
  </si>
  <si>
    <t>EMPRESA :</t>
  </si>
  <si>
    <t>CS SERVIÇOS E LOCAÇÃO DE EQUIPAMENTOS LTDA</t>
  </si>
  <si>
    <t>UNID. MONETÁRIA</t>
  </si>
  <si>
    <t>R $</t>
  </si>
  <si>
    <t>BONIFICAÇÃO</t>
  </si>
  <si>
    <t>INSUMOS</t>
  </si>
  <si>
    <t>TAXA (D + J)</t>
  </si>
  <si>
    <t>R O D O V I A(S)</t>
  </si>
  <si>
    <t>DESCRIÇÃO</t>
  </si>
  <si>
    <t>TRECHOS :</t>
  </si>
  <si>
    <t>SUB-TRECHOS :</t>
  </si>
  <si>
    <t>EXTENSÃO :</t>
  </si>
  <si>
    <t>JURISDIÇÃO:</t>
  </si>
  <si>
    <t>PNV</t>
  </si>
  <si>
    <t>SEGMENTO:</t>
  </si>
  <si>
    <t>M Ã O  D E  O B R A</t>
  </si>
  <si>
    <t>SALÁRIO</t>
  </si>
  <si>
    <t>SALÁRIO/HORA</t>
  </si>
  <si>
    <t>ENC. SOCIAIS     (%)</t>
  </si>
  <si>
    <t>JORNADA/MÊS (h)</t>
  </si>
  <si>
    <t>C O M B U S T Í V E I S</t>
  </si>
  <si>
    <t>DIESEL</t>
  </si>
  <si>
    <t>ALCOOL</t>
  </si>
  <si>
    <t>GASOLINA</t>
  </si>
  <si>
    <t>FUEL OIL</t>
  </si>
  <si>
    <t>KWH</t>
  </si>
  <si>
    <t>A T U A L I Z A Ç Ã O  (I F G V)</t>
  </si>
  <si>
    <t>TABELA  (???/94)</t>
  </si>
  <si>
    <t>ATUAL  (???/94)</t>
  </si>
  <si>
    <t>1º MÊS</t>
  </si>
  <si>
    <t>2º MÊS</t>
  </si>
  <si>
    <t>3º MÊS</t>
  </si>
  <si>
    <t>INFLATOR</t>
  </si>
  <si>
    <t>Q U A D R O S   D I V E R S O S</t>
  </si>
  <si>
    <t>Identificação da Empresa</t>
  </si>
  <si>
    <t>Organiz. Societária</t>
  </si>
  <si>
    <t>Rel. Obras Executadas</t>
  </si>
  <si>
    <t>Rel. Equipe Técnica</t>
  </si>
  <si>
    <t>Curriculum Vitae</t>
  </si>
  <si>
    <t>Rel. Obras da Proponente</t>
  </si>
  <si>
    <t>Demo. Capac. Financ</t>
  </si>
  <si>
    <t>Resumo</t>
  </si>
  <si>
    <t>Planilha Orçamento</t>
  </si>
  <si>
    <t>Composição Preços</t>
  </si>
  <si>
    <t>Custo Horário Eqptº</t>
  </si>
  <si>
    <t>Escala Salarial</t>
  </si>
  <si>
    <t>Cronograma</t>
  </si>
  <si>
    <t>Prod. Equipe Mecânica</t>
  </si>
  <si>
    <t>Rel. de serviços auxiliares</t>
  </si>
  <si>
    <t>Relação de Equipamenyo</t>
  </si>
  <si>
    <t>CARIMBO</t>
  </si>
  <si>
    <t>Nome</t>
  </si>
  <si>
    <t>GIL DO NASCIMENTO SANTOS</t>
  </si>
  <si>
    <t>Título - CREA</t>
  </si>
  <si>
    <t>RN-26130304432</t>
  </si>
  <si>
    <t>Ministério da Integração Nacional - MI</t>
  </si>
  <si>
    <t>CRONOGRAMA FÍSICO-FINANCEIRO com BDI</t>
  </si>
  <si>
    <t>ETAPA</t>
  </si>
  <si>
    <t>TOTAL (R$)</t>
  </si>
  <si>
    <t>%</t>
  </si>
  <si>
    <t>PERÍODO (MESES)</t>
  </si>
  <si>
    <t>S E R V I Ç O S</t>
  </si>
  <si>
    <t>1.0</t>
  </si>
  <si>
    <t>2.0</t>
  </si>
  <si>
    <t>3.0</t>
  </si>
  <si>
    <t>4.0</t>
  </si>
  <si>
    <t xml:space="preserve">TOTAL (R$) </t>
  </si>
  <si>
    <t xml:space="preserve">TOTAL (%) </t>
  </si>
  <si>
    <t xml:space="preserve">TOTAL ACUMULADO(%)  </t>
  </si>
  <si>
    <t>22 DE DEZEMBRO 2017</t>
  </si>
  <si>
    <t>DATA</t>
  </si>
  <si>
    <t>EDITAL</t>
  </si>
  <si>
    <t>32/2017</t>
  </si>
</sst>
</file>

<file path=xl/styles.xml><?xml version="1.0" encoding="utf-8"?>
<styleSheet xmlns="http://schemas.openxmlformats.org/spreadsheetml/2006/main">
  <numFmts count="12">
    <numFmt numFmtId="164" formatCode="_-* #\,##0\.00_-;\-* #\,##0\.00_-;_-* &quot;-&quot;??_-;_-@_-"/>
    <numFmt numFmtId="165" formatCode="&quot;TOTAL DO ITEM &quot;#,###&quot;.00 (R$)&quot;"/>
    <numFmt numFmtId="166" formatCode="_-&quot;R$&quot;\ * #\,##0\.00_-;\-&quot;R$&quot;\ * #\,##0\.00_-;_-&quot;R$&quot;\ * &quot;-&quot;??_-;_-@_-"/>
    <numFmt numFmtId="167" formatCode="_(* #,##0.00_);_(* \(#,##0.00\);_(* &quot;-&quot;??_);_(@_)"/>
    <numFmt numFmtId="168" formatCode="_(* #\,##0\.00_);_(* \(#\,##0\.00\);_(* &quot;-&quot;??_);_(@_)"/>
    <numFmt numFmtId="169" formatCode="dd\.mm\.yy"/>
    <numFmt numFmtId="170" formatCode="mmm\-yy"/>
    <numFmt numFmtId="171" formatCode="#,##0.0000"/>
    <numFmt numFmtId="172" formatCode="_(* #,##0.00_);_(* \(#,##0.00\);_(* \-??_);_(@_)"/>
    <numFmt numFmtId="173" formatCode="[$R$-416]\ #,##0.00;[Red]\-[$R$-416]\ #,##0.00"/>
    <numFmt numFmtId="174" formatCode="_(&quot;R$ &quot;* #,##0.00_);_(&quot;R$ &quot;* \(#,##0.00\);_(&quot;R$ &quot;* \-??_);_(@_)"/>
    <numFmt numFmtId="175" formatCode="&quot;R$ &quot;#,##0.00;[Red]&quot;R$ &quot;#,##0.00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24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Spranq eco sans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7"/>
      <color indexed="9"/>
      <name val="Arial"/>
      <family val="2"/>
    </font>
    <font>
      <sz val="7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8"/>
      <color indexed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 14"/>
    </font>
    <font>
      <b/>
      <sz val="11"/>
      <name val="Arial 14"/>
    </font>
    <font>
      <b/>
      <sz val="14"/>
      <name val="Arial 14"/>
      <charset val="1"/>
    </font>
    <font>
      <sz val="6"/>
      <name val="Arial 14"/>
      <charset val="1"/>
    </font>
    <font>
      <b/>
      <sz val="6"/>
      <name val="Arial 14"/>
      <charset val="1"/>
    </font>
    <font>
      <b/>
      <sz val="9"/>
      <name val="Arial 14"/>
    </font>
    <font>
      <b/>
      <sz val="8"/>
      <name val="Arial 14"/>
    </font>
    <font>
      <sz val="8"/>
      <name val="Arial 14"/>
      <charset val="1"/>
    </font>
    <font>
      <b/>
      <sz val="8"/>
      <name val="Arial 14"/>
      <charset val="1"/>
    </font>
    <font>
      <sz val="10"/>
      <name val="Arial 14"/>
    </font>
    <font>
      <b/>
      <sz val="7"/>
      <name val="Arial 14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3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164" fontId="1" fillId="0" borderId="0" applyFill="0" applyBorder="0" applyAlignment="0" applyProtection="0"/>
  </cellStyleXfs>
  <cellXfs count="420">
    <xf numFmtId="0" fontId="0" fillId="0" borderId="0" xfId="0"/>
    <xf numFmtId="0" fontId="1" fillId="0" borderId="0" xfId="1" applyBorder="1"/>
    <xf numFmtId="0" fontId="2" fillId="0" borderId="0" xfId="1" applyFont="1" applyBorder="1" applyAlignment="1">
      <alignment horizontal="left" wrapText="1"/>
    </xf>
    <xf numFmtId="0" fontId="1" fillId="0" borderId="0" xfId="1" applyBorder="1" applyAlignment="1">
      <alignment horizontal="center"/>
    </xf>
    <xf numFmtId="0" fontId="1" fillId="0" borderId="0" xfId="1" applyFill="1" applyBorder="1"/>
    <xf numFmtId="0" fontId="1" fillId="0" borderId="0" xfId="1" applyFont="1" applyFill="1" applyBorder="1"/>
    <xf numFmtId="0" fontId="1" fillId="0" borderId="0" xfId="1"/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top" wrapText="1"/>
    </xf>
    <xf numFmtId="0" fontId="6" fillId="0" borderId="0" xfId="2" applyFont="1" applyFill="1" applyBorder="1" applyAlignment="1"/>
    <xf numFmtId="0" fontId="6" fillId="0" borderId="3" xfId="2" applyFont="1" applyFill="1" applyBorder="1" applyAlignment="1"/>
    <xf numFmtId="0" fontId="1" fillId="0" borderId="0" xfId="1" applyFont="1" applyBorder="1"/>
    <xf numFmtId="0" fontId="1" fillId="0" borderId="11" xfId="1" applyFont="1" applyBorder="1"/>
    <xf numFmtId="0" fontId="1" fillId="0" borderId="11" xfId="1" applyFont="1" applyFill="1" applyBorder="1" applyAlignment="1">
      <alignment horizontal="right"/>
    </xf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left" wrapText="1"/>
    </xf>
    <xf numFmtId="0" fontId="1" fillId="0" borderId="0" xfId="1" applyAlignment="1">
      <alignment horizontal="center"/>
    </xf>
    <xf numFmtId="0" fontId="1" fillId="0" borderId="0" xfId="1" applyFill="1"/>
    <xf numFmtId="4" fontId="2" fillId="2" borderId="11" xfId="4" applyNumberFormat="1" applyFont="1" applyFill="1" applyBorder="1"/>
    <xf numFmtId="4" fontId="2" fillId="2" borderId="12" xfId="4" applyNumberFormat="1" applyFont="1" applyFill="1" applyBorder="1"/>
    <xf numFmtId="0" fontId="1" fillId="0" borderId="0" xfId="1" applyAlignment="1">
      <alignment horizontal="center" vertical="center" wrapText="1"/>
    </xf>
    <xf numFmtId="0" fontId="1" fillId="3" borderId="0" xfId="1" applyFill="1"/>
    <xf numFmtId="4" fontId="2" fillId="4" borderId="11" xfId="4" applyNumberFormat="1" applyFont="1" applyFill="1" applyBorder="1"/>
    <xf numFmtId="0" fontId="1" fillId="2" borderId="0" xfId="1" applyFill="1"/>
    <xf numFmtId="0" fontId="11" fillId="0" borderId="0" xfId="1" applyFont="1"/>
    <xf numFmtId="0" fontId="1" fillId="0" borderId="0" xfId="1" applyAlignment="1">
      <alignment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4" fontId="2" fillId="2" borderId="11" xfId="4" applyNumberFormat="1" applyFont="1" applyFill="1" applyBorder="1" applyAlignment="1">
      <alignment horizontal="center" vertical="center"/>
    </xf>
    <xf numFmtId="4" fontId="2" fillId="2" borderId="13" xfId="4" applyNumberFormat="1" applyFont="1" applyFill="1" applyBorder="1" applyAlignment="1">
      <alignment horizontal="center" vertical="center"/>
    </xf>
    <xf numFmtId="4" fontId="2" fillId="2" borderId="12" xfId="4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2" fillId="0" borderId="0" xfId="1" applyFont="1" applyBorder="1" applyAlignment="1"/>
    <xf numFmtId="0" fontId="6" fillId="0" borderId="1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6" xfId="1" quotePrefix="1" applyFont="1" applyBorder="1" applyAlignment="1">
      <alignment horizontal="center" vertical="center"/>
    </xf>
    <xf numFmtId="0" fontId="1" fillId="0" borderId="25" xfId="1" applyFont="1" applyBorder="1"/>
    <xf numFmtId="0" fontId="1" fillId="0" borderId="25" xfId="1" applyFont="1" applyBorder="1" applyAlignment="1">
      <alignment horizontal="center"/>
    </xf>
    <xf numFmtId="0" fontId="6" fillId="0" borderId="9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2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indent="12"/>
    </xf>
    <xf numFmtId="4" fontId="6" fillId="0" borderId="6" xfId="1" applyNumberFormat="1" applyFont="1" applyBorder="1" applyAlignment="1">
      <alignment horizontal="center" vertical="center"/>
    </xf>
    <xf numFmtId="4" fontId="6" fillId="0" borderId="29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0" borderId="21" xfId="1" quotePrefix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/>
    </xf>
    <xf numFmtId="4" fontId="6" fillId="0" borderId="16" xfId="1" applyNumberFormat="1" applyFont="1" applyBorder="1" applyAlignment="1">
      <alignment horizontal="center" vertical="center"/>
    </xf>
    <xf numFmtId="4" fontId="1" fillId="0" borderId="25" xfId="1" applyNumberFormat="1" applyFont="1" applyBorder="1" applyAlignment="1">
      <alignment horizontal="center" vertical="center"/>
    </xf>
    <xf numFmtId="4" fontId="6" fillId="0" borderId="28" xfId="1" applyNumberFormat="1" applyFont="1" applyBorder="1" applyAlignment="1">
      <alignment horizontal="center" vertical="center"/>
    </xf>
    <xf numFmtId="4" fontId="1" fillId="2" borderId="11" xfId="1" applyNumberFormat="1" applyFont="1" applyFill="1" applyBorder="1"/>
    <xf numFmtId="4" fontId="9" fillId="2" borderId="0" xfId="18" applyNumberFormat="1" applyFont="1" applyFill="1" applyBorder="1"/>
    <xf numFmtId="165" fontId="5" fillId="0" borderId="0" xfId="4" applyNumberFormat="1" applyFont="1" applyFill="1" applyBorder="1" applyAlignment="1">
      <alignment horizontal="right" wrapText="1"/>
    </xf>
    <xf numFmtId="165" fontId="5" fillId="0" borderId="0" xfId="4" applyNumberFormat="1" applyFont="1" applyFill="1" applyBorder="1" applyAlignment="1">
      <alignment horizontal="right"/>
    </xf>
    <xf numFmtId="4" fontId="5" fillId="0" borderId="0" xfId="4" applyNumberFormat="1" applyFont="1" applyBorder="1"/>
    <xf numFmtId="0" fontId="6" fillId="0" borderId="0" xfId="1" applyFont="1" applyBorder="1" applyAlignment="1">
      <alignment horizontal="left" wrapText="1"/>
    </xf>
    <xf numFmtId="0" fontId="12" fillId="0" borderId="0" xfId="2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wrapText="1"/>
    </xf>
    <xf numFmtId="17" fontId="12" fillId="0" borderId="0" xfId="1" quotePrefix="1" applyNumberFormat="1" applyFont="1" applyBorder="1" applyAlignment="1">
      <alignment horizontal="left" vertical="center"/>
    </xf>
    <xf numFmtId="0" fontId="1" fillId="0" borderId="0" xfId="1" applyFill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10" fontId="12" fillId="0" borderId="0" xfId="3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10" fontId="12" fillId="0" borderId="0" xfId="3" applyNumberFormat="1" applyFont="1" applyBorder="1" applyAlignment="1">
      <alignment horizontal="left" vertical="center" wrapText="1"/>
    </xf>
    <xf numFmtId="0" fontId="1" fillId="2" borderId="0" xfId="1" applyFont="1" applyFill="1" applyBorder="1"/>
    <xf numFmtId="0" fontId="1" fillId="2" borderId="0" xfId="1" applyFont="1" applyFill="1"/>
    <xf numFmtId="0" fontId="6" fillId="0" borderId="0" xfId="2" applyFont="1" applyFill="1" applyBorder="1" applyAlignment="1">
      <alignment horizontal="left"/>
    </xf>
    <xf numFmtId="0" fontId="1" fillId="0" borderId="0" xfId="1" applyFont="1" applyAlignment="1">
      <alignment horizontal="left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top"/>
    </xf>
    <xf numFmtId="49" fontId="1" fillId="0" borderId="0" xfId="1" applyNumberFormat="1" applyFont="1" applyBorder="1"/>
    <xf numFmtId="10" fontId="1" fillId="0" borderId="0" xfId="3" applyNumberFormat="1" applyFont="1" applyBorder="1" applyAlignment="1">
      <alignment horizontal="left"/>
    </xf>
    <xf numFmtId="0" fontId="6" fillId="2" borderId="0" xfId="1" applyFont="1" applyFill="1" applyBorder="1" applyAlignment="1">
      <alignment horizontal="right" indent="1"/>
    </xf>
    <xf numFmtId="0" fontId="6" fillId="0" borderId="0" xfId="1" applyFont="1" applyBorder="1" applyAlignment="1">
      <alignment horizontal="right" indent="1"/>
    </xf>
    <xf numFmtId="0" fontId="1" fillId="0" borderId="11" xfId="1" applyFont="1" applyBorder="1" applyAlignment="1">
      <alignment vertical="center"/>
    </xf>
    <xf numFmtId="0" fontId="6" fillId="0" borderId="11" xfId="1" applyFont="1" applyBorder="1" applyAlignment="1">
      <alignment horizontal="justify" vertical="top" wrapText="1"/>
    </xf>
    <xf numFmtId="0" fontId="13" fillId="0" borderId="11" xfId="1" applyFont="1" applyFill="1" applyBorder="1" applyAlignment="1">
      <alignment horizontal="justify" vertical="center" wrapText="1"/>
    </xf>
    <xf numFmtId="0" fontId="13" fillId="0" borderId="11" xfId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3" fillId="2" borderId="11" xfId="1" applyFont="1" applyFill="1" applyBorder="1" applyAlignment="1">
      <alignment horizontal="justify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/>
    </xf>
    <xf numFmtId="4" fontId="1" fillId="2" borderId="11" xfId="4" applyNumberFormat="1" applyFont="1" applyFill="1" applyBorder="1"/>
    <xf numFmtId="4" fontId="1" fillId="2" borderId="11" xfId="1" applyNumberFormat="1" applyFont="1" applyFill="1" applyBorder="1" applyAlignment="1">
      <alignment horizontal="right"/>
    </xf>
    <xf numFmtId="4" fontId="1" fillId="2" borderId="11" xfId="4" applyNumberFormat="1" applyFont="1" applyFill="1" applyBorder="1" applyAlignment="1">
      <alignment horizontal="right"/>
    </xf>
    <xf numFmtId="4" fontId="1" fillId="2" borderId="12" xfId="1" applyNumberFormat="1" applyFont="1" applyFill="1" applyBorder="1" applyAlignment="1">
      <alignment horizontal="right"/>
    </xf>
    <xf numFmtId="0" fontId="1" fillId="2" borderId="11" xfId="1" applyFont="1" applyFill="1" applyBorder="1" applyAlignment="1">
      <alignment horizontal="center" wrapText="1"/>
    </xf>
    <xf numFmtId="4" fontId="1" fillId="2" borderId="12" xfId="4" applyNumberFormat="1" applyFont="1" applyFill="1" applyBorder="1"/>
    <xf numFmtId="0" fontId="1" fillId="0" borderId="0" xfId="1" applyAlignment="1">
      <alignment vertical="center"/>
    </xf>
    <xf numFmtId="0" fontId="14" fillId="2" borderId="11" xfId="1" applyFont="1" applyFill="1" applyBorder="1" applyAlignment="1">
      <alignment horizontal="justify" vertical="center" wrapText="1"/>
    </xf>
    <xf numFmtId="4" fontId="1" fillId="0" borderId="0" xfId="1" applyNumberFormat="1" applyAlignment="1">
      <alignment vertical="center"/>
    </xf>
    <xf numFmtId="0" fontId="1" fillId="0" borderId="11" xfId="1" applyFont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11" xfId="2" applyFont="1" applyFill="1" applyBorder="1" applyAlignment="1">
      <alignment horizontal="justify" vertical="center" wrapText="1"/>
    </xf>
    <xf numFmtId="0" fontId="1" fillId="0" borderId="11" xfId="2" applyFont="1" applyBorder="1" applyAlignment="1">
      <alignment horizontal="center" vertical="center"/>
    </xf>
    <xf numFmtId="0" fontId="1" fillId="0" borderId="11" xfId="1" applyFont="1" applyFill="1" applyBorder="1" applyAlignment="1">
      <alignment horizontal="justify" vertical="center" wrapText="1"/>
    </xf>
    <xf numFmtId="0" fontId="14" fillId="0" borderId="11" xfId="1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justify" vertical="center" wrapText="1"/>
    </xf>
    <xf numFmtId="0" fontId="1" fillId="2" borderId="13" xfId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11" xfId="4" applyNumberFormat="1" applyFont="1" applyFill="1" applyBorder="1" applyAlignment="1">
      <alignment horizontal="center" vertical="center"/>
    </xf>
    <xf numFmtId="4" fontId="1" fillId="2" borderId="13" xfId="4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indent="1"/>
    </xf>
    <xf numFmtId="49" fontId="13" fillId="0" borderId="11" xfId="1" applyNumberFormat="1" applyFont="1" applyFill="1" applyBorder="1" applyAlignment="1">
      <alignment horizontal="left" vertical="center" indent="1"/>
    </xf>
    <xf numFmtId="49" fontId="14" fillId="2" borderId="11" xfId="1" applyNumberFormat="1" applyFont="1" applyFill="1" applyBorder="1" applyAlignment="1">
      <alignment horizontal="left" vertical="center" indent="1"/>
    </xf>
    <xf numFmtId="49" fontId="13" fillId="2" borderId="11" xfId="1" applyNumberFormat="1" applyFont="1" applyFill="1" applyBorder="1" applyAlignment="1">
      <alignment horizontal="left" vertical="center" indent="1"/>
    </xf>
    <xf numFmtId="49" fontId="14" fillId="0" borderId="11" xfId="1" applyNumberFormat="1" applyFont="1" applyFill="1" applyBorder="1" applyAlignment="1">
      <alignment horizontal="left" vertical="center" indent="1"/>
    </xf>
    <xf numFmtId="49" fontId="13" fillId="2" borderId="13" xfId="1" applyNumberFormat="1" applyFont="1" applyFill="1" applyBorder="1" applyAlignment="1">
      <alignment horizontal="left" vertical="center" indent="1"/>
    </xf>
    <xf numFmtId="0" fontId="1" fillId="0" borderId="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 wrapText="1"/>
    </xf>
    <xf numFmtId="165" fontId="6" fillId="2" borderId="11" xfId="4" applyNumberFormat="1" applyFont="1" applyFill="1" applyBorder="1" applyAlignment="1">
      <alignment horizontal="left" vertical="center" indent="1"/>
    </xf>
    <xf numFmtId="165" fontId="6" fillId="2" borderId="11" xfId="4" applyNumberFormat="1" applyFont="1" applyFill="1" applyBorder="1" applyAlignment="1">
      <alignment horizontal="right" vertical="center"/>
    </xf>
    <xf numFmtId="165" fontId="6" fillId="2" borderId="11" xfId="4" applyNumberFormat="1" applyFont="1" applyFill="1" applyBorder="1" applyAlignment="1">
      <alignment horizontal="center" vertical="center"/>
    </xf>
    <xf numFmtId="165" fontId="6" fillId="0" borderId="11" xfId="4" applyNumberFormat="1" applyFont="1" applyFill="1" applyBorder="1" applyAlignment="1">
      <alignment horizontal="left" vertical="center" indent="1"/>
    </xf>
    <xf numFmtId="165" fontId="6" fillId="0" borderId="11" xfId="4" applyNumberFormat="1" applyFont="1" applyFill="1" applyBorder="1" applyAlignment="1">
      <alignment horizontal="right" vertical="center"/>
    </xf>
    <xf numFmtId="165" fontId="6" fillId="0" borderId="11" xfId="4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left" vertical="center" indent="1"/>
    </xf>
    <xf numFmtId="0" fontId="6" fillId="0" borderId="17" xfId="1" applyFont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65" fontId="6" fillId="2" borderId="11" xfId="4" applyNumberFormat="1" applyFont="1" applyFill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/>
    </xf>
    <xf numFmtId="0" fontId="12" fillId="0" borderId="11" xfId="1" applyFont="1" applyBorder="1" applyAlignment="1">
      <alignment horizontal="left" vertical="center" indent="1"/>
    </xf>
    <xf numFmtId="0" fontId="12" fillId="0" borderId="11" xfId="1" applyFont="1" applyBorder="1" applyAlignment="1">
      <alignment vertical="center"/>
    </xf>
    <xf numFmtId="165" fontId="12" fillId="2" borderId="11" xfId="4" applyNumberFormat="1" applyFont="1" applyFill="1" applyBorder="1" applyAlignment="1">
      <alignment horizontal="left" vertical="center" indent="1"/>
    </xf>
    <xf numFmtId="165" fontId="12" fillId="2" borderId="11" xfId="4" applyNumberFormat="1" applyFont="1" applyFill="1" applyBorder="1" applyAlignment="1">
      <alignment horizontal="left" vertical="center"/>
    </xf>
    <xf numFmtId="165" fontId="12" fillId="2" borderId="11" xfId="4" applyNumberFormat="1" applyFont="1" applyFill="1" applyBorder="1" applyAlignment="1">
      <alignment horizontal="center" vertical="center"/>
    </xf>
    <xf numFmtId="165" fontId="12" fillId="0" borderId="11" xfId="4" applyNumberFormat="1" applyFont="1" applyFill="1" applyBorder="1" applyAlignment="1">
      <alignment horizontal="left" vertical="center"/>
    </xf>
    <xf numFmtId="0" fontId="12" fillId="0" borderId="11" xfId="1" applyFont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4" fontId="2" fillId="2" borderId="9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18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4" fontId="2" fillId="2" borderId="0" xfId="4" applyNumberFormat="1" applyFont="1" applyFill="1" applyBorder="1" applyAlignment="1">
      <alignment horizontal="center" vertical="center"/>
    </xf>
    <xf numFmtId="4" fontId="2" fillId="2" borderId="11" xfId="4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2" xfId="2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left" vertical="center"/>
    </xf>
    <xf numFmtId="165" fontId="1" fillId="2" borderId="11" xfId="4" applyNumberFormat="1" applyFont="1" applyFill="1" applyBorder="1" applyAlignment="1">
      <alignment horizontal="center" vertical="center"/>
    </xf>
    <xf numFmtId="2" fontId="1" fillId="0" borderId="0" xfId="1" applyNumberFormat="1" applyFont="1"/>
    <xf numFmtId="4" fontId="1" fillId="2" borderId="13" xfId="4" applyNumberFormat="1" applyFont="1" applyFill="1" applyBorder="1"/>
    <xf numFmtId="165" fontId="1" fillId="0" borderId="11" xfId="4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justify" vertical="center" wrapText="1"/>
    </xf>
    <xf numFmtId="4" fontId="1" fillId="2" borderId="31" xfId="4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0" fontId="1" fillId="0" borderId="0" xfId="1" applyBorder="1" applyAlignment="1">
      <alignment horizontal="center" vertical="center" wrapText="1"/>
    </xf>
    <xf numFmtId="4" fontId="1" fillId="0" borderId="0" xfId="1" applyNumberFormat="1" applyFont="1" applyBorder="1"/>
    <xf numFmtId="2" fontId="1" fillId="0" borderId="0" xfId="1" applyNumberFormat="1" applyFont="1" applyBorder="1"/>
    <xf numFmtId="4" fontId="1" fillId="2" borderId="13" xfId="1" applyNumberFormat="1" applyFont="1" applyFill="1" applyBorder="1" applyAlignment="1">
      <alignment horizontal="center" vertical="center"/>
    </xf>
    <xf numFmtId="0" fontId="12" fillId="0" borderId="11" xfId="1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right" vertical="center" wrapText="1"/>
    </xf>
    <xf numFmtId="4" fontId="6" fillId="0" borderId="20" xfId="1" applyNumberFormat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7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4" fontId="5" fillId="2" borderId="0" xfId="4" applyNumberFormat="1" applyFont="1" applyFill="1" applyBorder="1" applyAlignment="1">
      <alignment horizontal="right"/>
    </xf>
    <xf numFmtId="4" fontId="1" fillId="2" borderId="0" xfId="1" applyNumberFormat="1" applyFont="1" applyFill="1"/>
    <xf numFmtId="0" fontId="1" fillId="0" borderId="1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left" indent="1"/>
    </xf>
    <xf numFmtId="165" fontId="5" fillId="0" borderId="0" xfId="4" applyNumberFormat="1" applyFont="1" applyFill="1" applyBorder="1" applyAlignment="1">
      <alignment horizontal="left" indent="1"/>
    </xf>
    <xf numFmtId="0" fontId="6" fillId="2" borderId="11" xfId="1" applyFont="1" applyFill="1" applyBorder="1" applyAlignment="1">
      <alignment horizontal="left" vertical="center" indent="1"/>
    </xf>
    <xf numFmtId="0" fontId="1" fillId="4" borderId="0" xfId="1" applyFont="1" applyFill="1" applyBorder="1"/>
    <xf numFmtId="0" fontId="17" fillId="0" borderId="0" xfId="0" applyFont="1"/>
    <xf numFmtId="4" fontId="1" fillId="2" borderId="11" xfId="18" applyNumberFormat="1" applyFont="1" applyFill="1" applyBorder="1"/>
    <xf numFmtId="0" fontId="2" fillId="0" borderId="0" xfId="1" applyFont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2" fillId="2" borderId="11" xfId="1" applyFont="1" applyFill="1" applyBorder="1" applyAlignment="1">
      <alignment horizontal="left" vertical="center"/>
    </xf>
    <xf numFmtId="0" fontId="12" fillId="2" borderId="11" xfId="1" applyFont="1" applyFill="1" applyBorder="1" applyAlignment="1">
      <alignment horizontal="left" vertical="center" indent="1"/>
    </xf>
    <xf numFmtId="49" fontId="13" fillId="0" borderId="18" xfId="1" applyNumberFormat="1" applyFont="1" applyFill="1" applyBorder="1" applyAlignment="1">
      <alignment horizontal="left" vertical="center" indent="1"/>
    </xf>
    <xf numFmtId="0" fontId="1" fillId="2" borderId="18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 wrapText="1"/>
    </xf>
    <xf numFmtId="4" fontId="1" fillId="2" borderId="18" xfId="4" applyNumberFormat="1" applyFont="1" applyFill="1" applyBorder="1" applyAlignment="1">
      <alignment horizontal="center" vertical="center"/>
    </xf>
    <xf numFmtId="49" fontId="13" fillId="0" borderId="31" xfId="1" applyNumberFormat="1" applyFont="1" applyFill="1" applyBorder="1" applyAlignment="1">
      <alignment horizontal="left" vertical="center" indent="1"/>
    </xf>
    <xf numFmtId="0" fontId="1" fillId="2" borderId="31" xfId="1" applyFont="1" applyFill="1" applyBorder="1" applyAlignment="1">
      <alignment horizontal="left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vertical="center" wrapText="1"/>
    </xf>
    <xf numFmtId="0" fontId="18" fillId="3" borderId="0" xfId="1" applyFont="1" applyFill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/>
    <xf numFmtId="0" fontId="6" fillId="0" borderId="0" xfId="2" applyFont="1" applyFill="1" applyBorder="1" applyAlignment="1">
      <alignment horizontal="left" vertical="center" wrapText="1"/>
    </xf>
    <xf numFmtId="0" fontId="1" fillId="0" borderId="36" xfId="1" applyFont="1" applyBorder="1" applyAlignment="1">
      <alignment horizontal="left" vertical="center" wrapText="1" indent="1"/>
    </xf>
    <xf numFmtId="0" fontId="1" fillId="0" borderId="36" xfId="1" applyFont="1" applyBorder="1"/>
    <xf numFmtId="0" fontId="1" fillId="0" borderId="36" xfId="1" applyFont="1" applyBorder="1" applyAlignment="1">
      <alignment horizontal="center" vertical="center"/>
    </xf>
    <xf numFmtId="0" fontId="1" fillId="2" borderId="36" xfId="1" applyFont="1" applyFill="1" applyBorder="1" applyAlignment="1">
      <alignment horizontal="center" vertical="center"/>
    </xf>
    <xf numFmtId="4" fontId="1" fillId="0" borderId="36" xfId="1" applyNumberFormat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center" wrapText="1" indent="1"/>
    </xf>
    <xf numFmtId="0" fontId="1" fillId="0" borderId="11" xfId="1" applyFont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/>
    </xf>
    <xf numFmtId="0" fontId="1" fillId="2" borderId="11" xfId="5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 indent="1"/>
    </xf>
    <xf numFmtId="4" fontId="12" fillId="0" borderId="11" xfId="4" applyNumberFormat="1" applyFont="1" applyBorder="1" applyAlignment="1">
      <alignment horizontal="center" vertical="center"/>
    </xf>
    <xf numFmtId="4" fontId="6" fillId="0" borderId="1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 indent="1"/>
    </xf>
    <xf numFmtId="0" fontId="1" fillId="2" borderId="31" xfId="5" applyNumberFormat="1" applyFont="1" applyFill="1" applyBorder="1" applyAlignment="1">
      <alignment horizontal="left" vertical="center" wrapText="1"/>
    </xf>
    <xf numFmtId="4" fontId="1" fillId="0" borderId="3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/>
    </xf>
    <xf numFmtId="0" fontId="1" fillId="0" borderId="11" xfId="5" applyNumberFormat="1" applyFont="1" applyFill="1" applyBorder="1" applyAlignment="1">
      <alignment horizontal="left" vertical="center" wrapText="1"/>
    </xf>
    <xf numFmtId="165" fontId="6" fillId="0" borderId="11" xfId="4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 wrapText="1" indent="1"/>
    </xf>
    <xf numFmtId="4" fontId="1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left" wrapText="1"/>
    </xf>
    <xf numFmtId="0" fontId="1" fillId="2" borderId="12" xfId="1" applyFill="1" applyBorder="1" applyAlignment="1">
      <alignment horizontal="left" vertical="center" indent="1"/>
    </xf>
    <xf numFmtId="0" fontId="1" fillId="0" borderId="12" xfId="1" applyBorder="1"/>
    <xf numFmtId="0" fontId="1" fillId="0" borderId="12" xfId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9" fontId="13" fillId="2" borderId="18" xfId="1" applyNumberFormat="1" applyFont="1" applyFill="1" applyBorder="1" applyAlignment="1">
      <alignment horizontal="left" vertical="center" indent="1"/>
    </xf>
    <xf numFmtId="0" fontId="1" fillId="0" borderId="18" xfId="1" applyFont="1" applyBorder="1" applyAlignment="1">
      <alignment horizontal="justify" vertical="center" wrapText="1"/>
    </xf>
    <xf numFmtId="0" fontId="1" fillId="0" borderId="18" xfId="1" applyFont="1" applyBorder="1" applyAlignment="1">
      <alignment horizontal="center" vertical="center"/>
    </xf>
    <xf numFmtId="4" fontId="1" fillId="2" borderId="18" xfId="1" applyNumberFormat="1" applyFont="1" applyFill="1" applyBorder="1" applyAlignment="1">
      <alignment horizontal="center" vertical="center"/>
    </xf>
    <xf numFmtId="4" fontId="1" fillId="0" borderId="18" xfId="4" applyNumberFormat="1" applyFont="1" applyBorder="1" applyAlignment="1">
      <alignment horizontal="center" vertical="center"/>
    </xf>
    <xf numFmtId="0" fontId="1" fillId="2" borderId="12" xfId="5" applyNumberFormat="1" applyFont="1" applyFill="1" applyBorder="1" applyAlignment="1">
      <alignment horizontal="left" vertical="center" wrapText="1"/>
    </xf>
    <xf numFmtId="49" fontId="13" fillId="0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4" fontId="1" fillId="2" borderId="12" xfId="4" applyNumberFormat="1" applyFont="1" applyFill="1" applyBorder="1" applyAlignment="1">
      <alignment horizontal="center" vertical="center"/>
    </xf>
    <xf numFmtId="4" fontId="1" fillId="0" borderId="12" xfId="4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 wrapText="1"/>
    </xf>
    <xf numFmtId="0" fontId="1" fillId="2" borderId="18" xfId="1" applyFont="1" applyFill="1" applyBorder="1" applyAlignment="1">
      <alignment horizontal="justify" vertical="center" wrapText="1"/>
    </xf>
    <xf numFmtId="0" fontId="1" fillId="2" borderId="18" xfId="2" applyFont="1" applyFill="1" applyBorder="1" applyAlignment="1">
      <alignment horizontal="justify" vertical="center" wrapText="1"/>
    </xf>
    <xf numFmtId="4" fontId="1" fillId="2" borderId="12" xfId="1" applyNumberFormat="1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165" fontId="1" fillId="2" borderId="11" xfId="4" applyNumberFormat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left" vertical="center" wrapText="1"/>
    </xf>
    <xf numFmtId="4" fontId="1" fillId="0" borderId="13" xfId="4" applyNumberFormat="1" applyFont="1" applyBorder="1" applyAlignment="1">
      <alignment horizontal="center" vertical="center"/>
    </xf>
    <xf numFmtId="49" fontId="13" fillId="2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justify" vertical="center" wrapText="1"/>
    </xf>
    <xf numFmtId="0" fontId="1" fillId="0" borderId="12" xfId="1" applyFont="1" applyBorder="1" applyAlignment="1">
      <alignment horizontal="justify" vertical="center" wrapText="1"/>
    </xf>
    <xf numFmtId="0" fontId="1" fillId="0" borderId="12" xfId="1" applyFont="1" applyBorder="1" applyAlignment="1">
      <alignment horizontal="center" vertical="center"/>
    </xf>
    <xf numFmtId="49" fontId="14" fillId="2" borderId="18" xfId="1" applyNumberFormat="1" applyFont="1" applyFill="1" applyBorder="1" applyAlignment="1">
      <alignment horizontal="left" vertical="center" indent="1"/>
    </xf>
    <xf numFmtId="0" fontId="6" fillId="2" borderId="18" xfId="1" applyFont="1" applyFill="1" applyBorder="1" applyAlignment="1">
      <alignment horizontal="justify" vertical="center" wrapText="1"/>
    </xf>
    <xf numFmtId="0" fontId="1" fillId="0" borderId="12" xfId="5" applyNumberFormat="1" applyFont="1" applyFill="1" applyBorder="1" applyAlignment="1">
      <alignment horizontal="left" vertical="center" wrapText="1"/>
    </xf>
    <xf numFmtId="0" fontId="1" fillId="2" borderId="18" xfId="5" applyNumberFormat="1" applyFont="1" applyFill="1" applyBorder="1" applyAlignment="1">
      <alignment horizontal="left" vertical="center" wrapText="1"/>
    </xf>
    <xf numFmtId="0" fontId="1" fillId="0" borderId="11" xfId="1" applyFont="1" applyBorder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36" xfId="1" applyFont="1" applyBorder="1" applyAlignment="1">
      <alignment horizontal="left" wrapText="1"/>
    </xf>
    <xf numFmtId="0" fontId="1" fillId="0" borderId="36" xfId="1" applyFont="1" applyFill="1" applyBorder="1"/>
    <xf numFmtId="4" fontId="1" fillId="2" borderId="36" xfId="1" applyNumberFormat="1" applyFont="1" applyFill="1" applyBorder="1"/>
    <xf numFmtId="0" fontId="6" fillId="2" borderId="13" xfId="1" applyFont="1" applyFill="1" applyBorder="1" applyAlignment="1">
      <alignment horizontal="center" vertical="center" wrapText="1"/>
    </xf>
    <xf numFmtId="4" fontId="1" fillId="2" borderId="36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4" fontId="1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4" fontId="1" fillId="0" borderId="0" xfId="4" applyNumberFormat="1" applyFont="1" applyBorder="1" applyAlignment="1">
      <alignment horizontal="center" vertical="center"/>
    </xf>
    <xf numFmtId="4" fontId="6" fillId="0" borderId="0" xfId="4" applyNumberFormat="1" applyFont="1" applyBorder="1" applyAlignment="1">
      <alignment horizontal="center" vertical="center"/>
    </xf>
    <xf numFmtId="4" fontId="1" fillId="2" borderId="0" xfId="4" applyNumberFormat="1" applyFont="1" applyFill="1" applyBorder="1" applyAlignment="1">
      <alignment horizontal="center" vertical="center"/>
    </xf>
    <xf numFmtId="4" fontId="12" fillId="0" borderId="0" xfId="1" applyNumberFormat="1" applyFont="1" applyBorder="1" applyAlignment="1">
      <alignment horizontal="center" vertical="center"/>
    </xf>
    <xf numFmtId="4" fontId="1" fillId="2" borderId="0" xfId="4" applyNumberFormat="1" applyFont="1" applyFill="1" applyBorder="1"/>
    <xf numFmtId="0" fontId="6" fillId="2" borderId="0" xfId="1" applyFont="1" applyFill="1" applyBorder="1" applyAlignment="1">
      <alignment horizontal="center" vertical="center" wrapText="1"/>
    </xf>
    <xf numFmtId="4" fontId="1" fillId="2" borderId="0" xfId="1" applyNumberFormat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4" fontId="19" fillId="5" borderId="0" xfId="0" quotePrefix="1" applyNumberFormat="1" applyFont="1" applyFill="1" applyAlignment="1">
      <alignment horizontal="center" vertical="center"/>
    </xf>
    <xf numFmtId="4" fontId="19" fillId="5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20" fillId="0" borderId="0" xfId="0" quotePrefix="1" applyNumberFormat="1" applyFont="1" applyAlignment="1">
      <alignment horizontal="center" vertical="center"/>
    </xf>
    <xf numFmtId="1" fontId="19" fillId="5" borderId="0" xfId="0" applyNumberFormat="1" applyFont="1" applyFill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" fontId="19" fillId="5" borderId="0" xfId="0" quotePrefix="1" applyNumberFormat="1" applyFont="1" applyFill="1" applyAlignment="1">
      <alignment horizontal="center" vertical="center"/>
    </xf>
    <xf numFmtId="1" fontId="20" fillId="0" borderId="0" xfId="0" quotePrefix="1" applyNumberFormat="1" applyFont="1" applyAlignment="1">
      <alignment horizontal="center" vertical="center"/>
    </xf>
    <xf numFmtId="4" fontId="22" fillId="5" borderId="0" xfId="0" applyNumberFormat="1" applyFont="1" applyFill="1" applyAlignment="1">
      <alignment vertical="center"/>
    </xf>
    <xf numFmtId="4" fontId="23" fillId="5" borderId="0" xfId="0" applyNumberFormat="1" applyFont="1" applyFill="1" applyAlignment="1"/>
    <xf numFmtId="4" fontId="2" fillId="0" borderId="43" xfId="0" applyNumberFormat="1" applyFont="1" applyBorder="1" applyAlignment="1">
      <alignment vertical="center"/>
    </xf>
    <xf numFmtId="17" fontId="5" fillId="0" borderId="44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horizontal="left" vertical="center" wrapText="1"/>
    </xf>
    <xf numFmtId="169" fontId="5" fillId="0" borderId="44" xfId="0" applyNumberFormat="1" applyFont="1" applyBorder="1" applyAlignment="1">
      <alignment horizontal="left" vertical="center" wrapText="1"/>
    </xf>
    <xf numFmtId="49" fontId="5" fillId="0" borderId="44" xfId="0" applyNumberFormat="1" applyFont="1" applyBorder="1" applyAlignment="1">
      <alignment vertical="center" wrapText="1"/>
    </xf>
    <xf numFmtId="170" fontId="5" fillId="0" borderId="44" xfId="0" applyNumberFormat="1" applyFont="1" applyBorder="1" applyAlignment="1">
      <alignment horizontal="left" vertical="center" wrapText="1"/>
    </xf>
    <xf numFmtId="4" fontId="2" fillId="0" borderId="43" xfId="0" quotePrefix="1" applyNumberFormat="1" applyFont="1" applyBorder="1" applyAlignment="1">
      <alignment horizontal="left" vertical="center"/>
    </xf>
    <xf numFmtId="3" fontId="5" fillId="0" borderId="44" xfId="0" applyNumberFormat="1" applyFont="1" applyBorder="1" applyAlignment="1">
      <alignment horizontal="left" vertical="center" wrapText="1"/>
    </xf>
    <xf numFmtId="1" fontId="5" fillId="0" borderId="44" xfId="0" quotePrefix="1" applyNumberFormat="1" applyFont="1" applyBorder="1" applyAlignment="1">
      <alignment horizontal="left" vertical="center" wrapText="1"/>
    </xf>
    <xf numFmtId="4" fontId="5" fillId="0" borderId="44" xfId="0" applyNumberFormat="1" applyFont="1" applyBorder="1" applyAlignment="1">
      <alignment vertical="center" wrapText="1"/>
    </xf>
    <xf numFmtId="4" fontId="2" fillId="0" borderId="45" xfId="0" applyNumberFormat="1" applyFont="1" applyBorder="1" applyAlignment="1">
      <alignment vertical="center"/>
    </xf>
    <xf numFmtId="4" fontId="5" fillId="0" borderId="46" xfId="0" applyNumberFormat="1" applyFont="1" applyBorder="1" applyAlignment="1">
      <alignment vertical="center" wrapText="1"/>
    </xf>
    <xf numFmtId="4" fontId="2" fillId="0" borderId="44" xfId="0" applyNumberFormat="1" applyFont="1" applyBorder="1" applyAlignment="1">
      <alignment vertical="center" wrapText="1"/>
    </xf>
    <xf numFmtId="10" fontId="2" fillId="0" borderId="44" xfId="0" applyNumberFormat="1" applyFont="1" applyBorder="1" applyAlignment="1">
      <alignment horizontal="left" vertical="center" wrapText="1"/>
    </xf>
    <xf numFmtId="4" fontId="2" fillId="0" borderId="46" xfId="0" applyNumberFormat="1" applyFont="1" applyBorder="1" applyAlignment="1">
      <alignment vertical="center" wrapText="1"/>
    </xf>
    <xf numFmtId="4" fontId="2" fillId="0" borderId="49" xfId="0" applyNumberFormat="1" applyFont="1" applyBorder="1" applyAlignment="1">
      <alignment vertical="center"/>
    </xf>
    <xf numFmtId="4" fontId="26" fillId="0" borderId="9" xfId="0" applyNumberFormat="1" applyFont="1" applyBorder="1" applyAlignment="1">
      <alignment vertical="center"/>
    </xf>
    <xf numFmtId="4" fontId="27" fillId="0" borderId="9" xfId="0" applyNumberFormat="1" applyFont="1" applyBorder="1" applyAlignment="1">
      <alignment vertical="center"/>
    </xf>
    <xf numFmtId="4" fontId="26" fillId="0" borderId="9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50" xfId="0" applyNumberFormat="1" applyFont="1" applyBorder="1" applyAlignment="1">
      <alignment vertical="center"/>
    </xf>
    <xf numFmtId="10" fontId="2" fillId="0" borderId="44" xfId="0" applyNumberFormat="1" applyFont="1" applyBorder="1" applyAlignment="1">
      <alignment vertical="center" wrapText="1"/>
    </xf>
    <xf numFmtId="4" fontId="2" fillId="0" borderId="43" xfId="0" quotePrefix="1" applyNumberFormat="1" applyFont="1" applyBorder="1" applyAlignment="1">
      <alignment vertical="center"/>
    </xf>
    <xf numFmtId="171" fontId="2" fillId="0" borderId="44" xfId="0" applyNumberFormat="1" applyFont="1" applyBorder="1" applyAlignment="1">
      <alignment vertical="center" wrapText="1"/>
    </xf>
    <xf numFmtId="4" fontId="2" fillId="0" borderId="46" xfId="0" applyNumberFormat="1" applyFont="1" applyBorder="1" applyAlignment="1"/>
    <xf numFmtId="4" fontId="5" fillId="0" borderId="44" xfId="0" quotePrefix="1" applyNumberFormat="1" applyFont="1" applyFill="1" applyBorder="1" applyAlignment="1">
      <alignment horizontal="left" vertical="center"/>
    </xf>
    <xf numFmtId="4" fontId="5" fillId="0" borderId="44" xfId="0" applyNumberFormat="1" applyFont="1" applyFill="1" applyBorder="1" applyAlignment="1">
      <alignment vertical="center"/>
    </xf>
    <xf numFmtId="4" fontId="5" fillId="0" borderId="44" xfId="0" quotePrefix="1" applyNumberFormat="1" applyFont="1" applyBorder="1" applyAlignment="1">
      <alignment horizontal="left" vertical="center"/>
    </xf>
    <xf numFmtId="4" fontId="2" fillId="0" borderId="44" xfId="0" applyNumberFormat="1" applyFont="1" applyBorder="1" applyAlignment="1">
      <alignment vertical="center"/>
    </xf>
    <xf numFmtId="4" fontId="5" fillId="0" borderId="44" xfId="0" applyNumberFormat="1" applyFont="1" applyBorder="1" applyAlignment="1">
      <alignment horizontal="center" vertical="center"/>
    </xf>
    <xf numFmtId="4" fontId="2" fillId="0" borderId="51" xfId="0" applyNumberFormat="1" applyFont="1" applyBorder="1" applyAlignment="1">
      <alignment vertical="center"/>
    </xf>
    <xf numFmtId="4" fontId="2" fillId="0" borderId="52" xfId="0" applyNumberFormat="1" applyFont="1" applyBorder="1" applyAlignment="1">
      <alignment vertical="center"/>
    </xf>
    <xf numFmtId="4" fontId="2" fillId="5" borderId="0" xfId="0" applyNumberFormat="1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53" xfId="0" applyNumberFormat="1" applyFont="1" applyBorder="1" applyAlignment="1">
      <alignment vertical="center"/>
    </xf>
    <xf numFmtId="4" fontId="2" fillId="0" borderId="54" xfId="0" applyNumberFormat="1" applyFont="1" applyBorder="1" applyAlignment="1">
      <alignment vertical="center"/>
    </xf>
    <xf numFmtId="0" fontId="2" fillId="0" borderId="52" xfId="0" applyNumberFormat="1" applyFont="1" applyBorder="1" applyAlignment="1">
      <alignment horizontal="left" vertical="center"/>
    </xf>
    <xf numFmtId="1" fontId="20" fillId="5" borderId="0" xfId="0" quotePrefix="1" applyNumberFormat="1" applyFont="1" applyFill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0" fontId="1" fillId="0" borderId="0" xfId="1" applyNumberFormat="1" applyFill="1"/>
    <xf numFmtId="10" fontId="1" fillId="0" borderId="0" xfId="4" applyNumberFormat="1" applyFont="1" applyBorder="1" applyAlignment="1">
      <alignment horizontal="center" vertical="center"/>
    </xf>
    <xf numFmtId="10" fontId="12" fillId="0" borderId="0" xfId="4" applyNumberFormat="1" applyFont="1" applyBorder="1" applyAlignment="1">
      <alignment horizontal="center" vertical="center"/>
    </xf>
    <xf numFmtId="10" fontId="6" fillId="0" borderId="0" xfId="4" applyNumberFormat="1" applyFont="1" applyBorder="1" applyAlignment="1">
      <alignment horizontal="center" vertical="center"/>
    </xf>
    <xf numFmtId="172" fontId="29" fillId="0" borderId="0" xfId="19" applyNumberFormat="1" applyFont="1" applyFill="1" applyBorder="1" applyAlignment="1" applyProtection="1">
      <alignment horizontal="center"/>
      <protection hidden="1"/>
    </xf>
    <xf numFmtId="172" fontId="30" fillId="0" borderId="0" xfId="19" applyNumberFormat="1" applyFont="1" applyFill="1" applyBorder="1" applyAlignment="1" applyProtection="1">
      <alignment horizontal="left"/>
      <protection hidden="1"/>
    </xf>
    <xf numFmtId="172" fontId="30" fillId="0" borderId="0" xfId="19" applyNumberFormat="1" applyFont="1" applyFill="1" applyBorder="1" applyAlignment="1" applyProtection="1">
      <alignment horizontal="left" vertical="center"/>
      <protection hidden="1"/>
    </xf>
    <xf numFmtId="49" fontId="30" fillId="0" borderId="0" xfId="19" applyNumberFormat="1" applyFont="1" applyFill="1" applyBorder="1" applyAlignment="1" applyProtection="1">
      <alignment horizontal="center" vertical="center"/>
      <protection hidden="1"/>
    </xf>
    <xf numFmtId="49" fontId="31" fillId="0" borderId="0" xfId="19" applyNumberFormat="1" applyFont="1" applyFill="1" applyBorder="1" applyAlignment="1" applyProtection="1">
      <alignment horizontal="center" vertical="center" wrapText="1"/>
      <protection hidden="1"/>
    </xf>
    <xf numFmtId="172" fontId="33" fillId="0" borderId="57" xfId="19" applyNumberFormat="1" applyFont="1" applyFill="1" applyBorder="1" applyAlignment="1" applyProtection="1">
      <alignment horizontal="center" vertical="center"/>
      <protection hidden="1"/>
    </xf>
    <xf numFmtId="1" fontId="35" fillId="0" borderId="55" xfId="19" applyNumberFormat="1" applyFont="1" applyFill="1" applyBorder="1" applyAlignment="1" applyProtection="1">
      <alignment horizontal="center" vertical="center"/>
      <protection hidden="1"/>
    </xf>
    <xf numFmtId="170" fontId="34" fillId="0" borderId="55" xfId="19" applyNumberFormat="1" applyFont="1" applyFill="1" applyBorder="1" applyAlignment="1" applyProtection="1">
      <alignment horizontal="center" vertical="center"/>
      <protection hidden="1"/>
    </xf>
    <xf numFmtId="49" fontId="36" fillId="0" borderId="55" xfId="19" applyNumberFormat="1" applyFont="1" applyFill="1" applyBorder="1" applyAlignment="1" applyProtection="1">
      <alignment horizontal="center" vertical="top"/>
      <protection hidden="1"/>
    </xf>
    <xf numFmtId="172" fontId="36" fillId="0" borderId="55" xfId="19" applyNumberFormat="1" applyFont="1" applyFill="1" applyBorder="1" applyAlignment="1" applyProtection="1">
      <alignment vertical="top"/>
      <protection hidden="1"/>
    </xf>
    <xf numFmtId="172" fontId="36" fillId="0" borderId="55" xfId="19" applyNumberFormat="1" applyFont="1" applyFill="1" applyBorder="1" applyAlignment="1" applyProtection="1">
      <alignment horizontal="right" vertical="top"/>
      <protection hidden="1"/>
    </xf>
    <xf numFmtId="172" fontId="37" fillId="0" borderId="55" xfId="19" applyNumberFormat="1" applyFont="1" applyFill="1" applyBorder="1" applyAlignment="1" applyProtection="1">
      <alignment vertical="top"/>
      <protection hidden="1"/>
    </xf>
    <xf numFmtId="4" fontId="37" fillId="0" borderId="55" xfId="20" applyNumberFormat="1" applyFont="1" applyFill="1" applyBorder="1" applyAlignment="1">
      <alignment horizontal="right" vertical="center"/>
    </xf>
    <xf numFmtId="172" fontId="37" fillId="0" borderId="55" xfId="19" applyNumberFormat="1" applyFont="1" applyFill="1" applyBorder="1" applyAlignment="1" applyProtection="1">
      <alignment horizontal="justify" vertical="center"/>
      <protection hidden="1"/>
    </xf>
    <xf numFmtId="175" fontId="0" fillId="0" borderId="0" xfId="0" applyNumberFormat="1"/>
    <xf numFmtId="173" fontId="0" fillId="0" borderId="0" xfId="0" applyNumberFormat="1"/>
    <xf numFmtId="173" fontId="37" fillId="0" borderId="55" xfId="22" applyNumberFormat="1" applyFont="1" applyFill="1" applyBorder="1" applyAlignment="1" applyProtection="1">
      <alignment horizontal="left" vertical="center" wrapText="1"/>
    </xf>
    <xf numFmtId="10" fontId="37" fillId="0" borderId="55" xfId="22" applyNumberFormat="1" applyFont="1" applyFill="1" applyBorder="1" applyAlignment="1" applyProtection="1">
      <alignment horizontal="left" vertical="center" wrapText="1"/>
    </xf>
    <xf numFmtId="10" fontId="36" fillId="0" borderId="55" xfId="22" applyNumberFormat="1" applyFont="1" applyFill="1" applyBorder="1" applyAlignment="1" applyProtection="1">
      <alignment horizontal="center" vertical="center" wrapText="1"/>
    </xf>
    <xf numFmtId="10" fontId="36" fillId="0" borderId="55" xfId="0" applyNumberFormat="1" applyFont="1" applyFill="1" applyBorder="1" applyAlignment="1" applyProtection="1">
      <alignment horizontal="center" vertical="center" wrapText="1"/>
    </xf>
    <xf numFmtId="172" fontId="35" fillId="0" borderId="58" xfId="19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Fill="1"/>
    <xf numFmtId="17" fontId="1" fillId="0" borderId="0" xfId="1" applyNumberFormat="1" applyFill="1" applyAlignment="1">
      <alignment horizontal="center"/>
    </xf>
    <xf numFmtId="14" fontId="1" fillId="0" borderId="0" xfId="1" applyNumberFormat="1" applyFill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2" applyFont="1" applyFill="1" applyBorder="1" applyAlignment="1">
      <alignment horizontal="center"/>
    </xf>
    <xf numFmtId="172" fontId="38" fillId="0" borderId="0" xfId="19" applyNumberFormat="1" applyFont="1" applyFill="1" applyBorder="1" applyAlignment="1" applyProtection="1">
      <alignment horizontal="left"/>
      <protection hidden="1"/>
    </xf>
    <xf numFmtId="172" fontId="38" fillId="0" borderId="0" xfId="19" applyNumberFormat="1" applyFont="1" applyFill="1" applyBorder="1" applyAlignment="1" applyProtection="1">
      <alignment horizontal="left" vertical="center"/>
      <protection hidden="1"/>
    </xf>
    <xf numFmtId="174" fontId="32" fillId="0" borderId="55" xfId="19" applyNumberFormat="1" applyFont="1" applyFill="1" applyBorder="1" applyAlignment="1" applyProtection="1">
      <alignment horizontal="justify" vertical="center"/>
      <protection hidden="1"/>
    </xf>
    <xf numFmtId="10" fontId="32" fillId="6" borderId="55" xfId="19" applyNumberFormat="1" applyFont="1" applyFill="1" applyBorder="1" applyAlignment="1" applyProtection="1">
      <alignment horizontal="center" vertical="center"/>
      <protection hidden="1"/>
    </xf>
    <xf numFmtId="173" fontId="32" fillId="0" borderId="55" xfId="22" applyNumberFormat="1" applyFont="1" applyFill="1" applyBorder="1" applyAlignment="1" applyProtection="1">
      <alignment horizontal="center" vertical="center" wrapText="1"/>
    </xf>
    <xf numFmtId="14" fontId="38" fillId="0" borderId="0" xfId="19" applyNumberFormat="1" applyFont="1" applyFill="1" applyBorder="1" applyAlignment="1" applyProtection="1">
      <alignment horizontal="left" vertical="center"/>
      <protection hidden="1"/>
    </xf>
    <xf numFmtId="4" fontId="25" fillId="0" borderId="47" xfId="0" applyNumberFormat="1" applyFont="1" applyBorder="1" applyAlignment="1">
      <alignment horizontal="center" vertical="center"/>
    </xf>
    <xf numFmtId="4" fontId="25" fillId="0" borderId="48" xfId="0" applyNumberFormat="1" applyFont="1" applyBorder="1" applyAlignment="1">
      <alignment horizontal="center" vertical="center"/>
    </xf>
    <xf numFmtId="4" fontId="25" fillId="0" borderId="41" xfId="0" applyNumberFormat="1" applyFont="1" applyBorder="1" applyAlignment="1">
      <alignment horizontal="center" vertical="center"/>
    </xf>
    <xf numFmtId="4" fontId="25" fillId="0" borderId="42" xfId="0" applyNumberFormat="1" applyFont="1" applyBorder="1" applyAlignment="1">
      <alignment horizontal="center" vertical="center"/>
    </xf>
    <xf numFmtId="4" fontId="21" fillId="5" borderId="0" xfId="0" applyNumberFormat="1" applyFont="1" applyFill="1" applyAlignment="1">
      <alignment horizontal="center" vertical="center"/>
    </xf>
    <xf numFmtId="4" fontId="24" fillId="0" borderId="41" xfId="0" applyNumberFormat="1" applyFont="1" applyBorder="1" applyAlignment="1">
      <alignment horizontal="center" vertical="center"/>
    </xf>
    <xf numFmtId="4" fontId="24" fillId="0" borderId="42" xfId="0" applyNumberFormat="1" applyFont="1" applyBorder="1" applyAlignment="1">
      <alignment horizontal="center" vertical="center"/>
    </xf>
    <xf numFmtId="4" fontId="25" fillId="0" borderId="44" xfId="0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/>
    </xf>
    <xf numFmtId="4" fontId="6" fillId="0" borderId="30" xfId="1" applyNumberFormat="1" applyFont="1" applyBorder="1" applyAlignment="1">
      <alignment horizontal="center" vertical="center"/>
    </xf>
    <xf numFmtId="4" fontId="6" fillId="0" borderId="24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4" fontId="6" fillId="0" borderId="34" xfId="1" applyNumberFormat="1" applyFont="1" applyBorder="1" applyAlignment="1">
      <alignment horizontal="center" vertical="center"/>
    </xf>
    <xf numFmtId="4" fontId="6" fillId="0" borderId="35" xfId="1" applyNumberFormat="1" applyFont="1" applyBorder="1" applyAlignment="1">
      <alignment horizontal="center" vertical="center"/>
    </xf>
    <xf numFmtId="4" fontId="6" fillId="0" borderId="32" xfId="1" applyNumberFormat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2" borderId="36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37" fillId="0" borderId="55" xfId="21" applyNumberFormat="1" applyFont="1" applyFill="1" applyBorder="1" applyAlignment="1">
      <alignment horizontal="right" vertical="center" wrapText="1"/>
    </xf>
    <xf numFmtId="39" fontId="39" fillId="0" borderId="55" xfId="21" applyNumberFormat="1" applyFont="1" applyFill="1" applyBorder="1" applyAlignment="1">
      <alignment horizontal="center" vertical="center" wrapText="1"/>
    </xf>
    <xf numFmtId="173" fontId="39" fillId="0" borderId="55" xfId="21" applyNumberFormat="1" applyFont="1" applyFill="1" applyBorder="1" applyAlignment="1">
      <alignment horizontal="left" vertical="center" wrapText="1"/>
    </xf>
    <xf numFmtId="0" fontId="37" fillId="0" borderId="55" xfId="19" applyNumberFormat="1" applyFont="1" applyFill="1" applyBorder="1" applyAlignment="1" applyProtection="1">
      <alignment horizontal="center" vertical="center"/>
      <protection hidden="1"/>
    </xf>
    <xf numFmtId="49" fontId="30" fillId="0" borderId="0" xfId="19" applyNumberFormat="1" applyFont="1" applyFill="1" applyBorder="1" applyAlignment="1" applyProtection="1">
      <alignment horizontal="center" vertical="center"/>
      <protection hidden="1"/>
    </xf>
    <xf numFmtId="172" fontId="34" fillId="0" borderId="55" xfId="19" applyNumberFormat="1" applyFont="1" applyFill="1" applyBorder="1" applyAlignment="1" applyProtection="1">
      <alignment horizontal="center" vertical="center"/>
      <protection hidden="1"/>
    </xf>
    <xf numFmtId="172" fontId="34" fillId="0" borderId="55" xfId="19" applyNumberFormat="1" applyFont="1" applyFill="1" applyBorder="1" applyAlignment="1" applyProtection="1">
      <alignment horizontal="center" vertical="center" wrapText="1"/>
      <protection hidden="1"/>
    </xf>
    <xf numFmtId="172" fontId="35" fillId="0" borderId="56" xfId="19" applyNumberFormat="1" applyFont="1" applyFill="1" applyBorder="1" applyAlignment="1" applyProtection="1">
      <alignment horizontal="center" vertical="center"/>
      <protection hidden="1"/>
    </xf>
  </cellXfs>
  <cellStyles count="23">
    <cellStyle name="Excel Built-in Normal" xfId="5"/>
    <cellStyle name="Moeda_PLANILHA 9º ADITIVO" xfId="18"/>
    <cellStyle name="Normal" xfId="0" builtinId="0"/>
    <cellStyle name="Normal 11" xfId="7"/>
    <cellStyle name="Normal 12" xfId="8"/>
    <cellStyle name="Normal 2" xfId="1"/>
    <cellStyle name="Normal 2 2 2" xfId="9"/>
    <cellStyle name="Normal 3" xfId="2"/>
    <cellStyle name="Normal 3 2" xfId="17"/>
    <cellStyle name="Normal 3 3" xfId="10"/>
    <cellStyle name="Normal 6" xfId="11"/>
    <cellStyle name="Normal 7" xfId="12"/>
    <cellStyle name="Normal 8" xfId="13"/>
    <cellStyle name="Normal_ORÇAMENTO DE SERVIÇO" xfId="21"/>
    <cellStyle name="Normal_orçcomp" xfId="19"/>
    <cellStyle name="Normal_RESUMO REDE DE DISTRIBUIÇÃO" xfId="20"/>
    <cellStyle name="Porcentagem 2" xfId="3"/>
    <cellStyle name="Separador de milhares 10" xfId="22"/>
    <cellStyle name="Separador de milhares 2" xfId="4"/>
    <cellStyle name="Separador de milhares 5 2" xfId="14"/>
    <cellStyle name="Separador de milhares_PLANILHA 9º ADITIVO" xfId="6"/>
    <cellStyle name="Vírgula 2" xfId="15"/>
    <cellStyle name="Vírgula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T-BECKBAH/Desktop/CODEVASF_Setor%20de%20Projetos/Beck%20de%20Souza/Remanso/Licita&#231;&#227;o_2012/REMANSO-%20FINAL/Planilha_Remanso%20COD_JAN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beckbah-hp\Users\EXT-BECKBAH\Desktop\CODEVASF_Setor%20de%20Projetos\Beck%20de%20Souza\Remanso\Licita&#231;&#227;o_2012\REMANSO-%20FINAL\Planilha_Remanso%20COD_JAN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OMPUC~1/CONFIG~1/Temp/Rar$DI21.4344/CP-COMPOSI&#199;&#213;ES-CODEVASF-058-09-E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nhas%20Obras\obra%20Abar&#233;\Engenharia\QG\Composi&#231;&#227;o%20custo%20unit&#225;rio%20abar&#233;\CP-COMPOSI&#199;&#213;ES-CODEVASF-058-09-E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Abar&#233;/Engenharia/QG/Composi&#231;&#227;o%20custo%20unit&#225;rio%20abar&#233;/CP-COMPOSI&#199;&#213;ES-CODEVASF-058-09-EX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Serviços"/>
      <sheetName val="ABC"/>
      <sheetName val="INSUMOS"/>
      <sheetName val="S"/>
      <sheetName val="COMPOSIÇÃ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8"/>
  <sheetViews>
    <sheetView topLeftCell="A4" workbookViewId="0">
      <selection activeCell="I19" sqref="I19"/>
    </sheetView>
  </sheetViews>
  <sheetFormatPr defaultRowHeight="12.75"/>
  <cols>
    <col min="1" max="1" width="2.85546875" style="292" bestFit="1" customWidth="1"/>
    <col min="2" max="2" width="19.7109375" style="292" bestFit="1" customWidth="1"/>
    <col min="3" max="3" width="77" style="292" bestFit="1" customWidth="1"/>
    <col min="4" max="4" width="3.140625" style="292" bestFit="1" customWidth="1"/>
    <col min="5" max="19" width="9.140625" style="292"/>
    <col min="20" max="20" width="9.140625" style="339"/>
    <col min="21" max="16384" width="9.140625" style="292"/>
  </cols>
  <sheetData>
    <row r="1" spans="1:20">
      <c r="A1" s="290" t="s">
        <v>1049</v>
      </c>
      <c r="B1" s="291" t="s">
        <v>655</v>
      </c>
      <c r="C1" s="291" t="s">
        <v>1050</v>
      </c>
      <c r="D1" s="290" t="s">
        <v>1051</v>
      </c>
      <c r="H1" s="293"/>
      <c r="T1" s="292"/>
    </row>
    <row r="2" spans="1:20">
      <c r="A2" s="294">
        <v>2</v>
      </c>
      <c r="B2" s="382" t="s">
        <v>1052</v>
      </c>
      <c r="C2" s="382"/>
      <c r="D2" s="294">
        <v>2</v>
      </c>
      <c r="H2" s="295"/>
      <c r="T2" s="292"/>
    </row>
    <row r="3" spans="1:20">
      <c r="A3" s="296">
        <f t="shared" ref="A3:A66" si="0">A2+1</f>
        <v>3</v>
      </c>
      <c r="B3" s="382"/>
      <c r="C3" s="382"/>
      <c r="D3" s="296">
        <f t="shared" ref="D3:D66" si="1">D2+1</f>
        <v>3</v>
      </c>
      <c r="H3" s="297"/>
      <c r="T3" s="292"/>
    </row>
    <row r="4" spans="1:20" ht="13.5" thickBot="1">
      <c r="A4" s="296">
        <f t="shared" si="0"/>
        <v>4</v>
      </c>
      <c r="B4" s="298"/>
      <c r="C4" s="299"/>
      <c r="D4" s="296">
        <f t="shared" si="1"/>
        <v>4</v>
      </c>
      <c r="H4" s="297"/>
      <c r="T4" s="292"/>
    </row>
    <row r="5" spans="1:20" ht="13.5" thickTop="1">
      <c r="A5" s="296">
        <f t="shared" si="0"/>
        <v>5</v>
      </c>
      <c r="B5" s="383" t="s">
        <v>1053</v>
      </c>
      <c r="C5" s="384"/>
      <c r="D5" s="296">
        <f t="shared" si="1"/>
        <v>5</v>
      </c>
      <c r="H5" s="297"/>
      <c r="T5" s="292"/>
    </row>
    <row r="6" spans="1:20">
      <c r="A6" s="296">
        <f t="shared" si="0"/>
        <v>6</v>
      </c>
      <c r="B6" s="300" t="s">
        <v>1054</v>
      </c>
      <c r="C6" s="301" t="s">
        <v>1139</v>
      </c>
      <c r="D6" s="296">
        <f t="shared" si="1"/>
        <v>6</v>
      </c>
      <c r="H6" s="297"/>
      <c r="T6" s="292"/>
    </row>
    <row r="7" spans="1:20">
      <c r="A7" s="296">
        <f t="shared" si="0"/>
        <v>7</v>
      </c>
      <c r="B7" s="300" t="s">
        <v>1055</v>
      </c>
      <c r="C7" s="302" t="s">
        <v>1056</v>
      </c>
      <c r="D7" s="296">
        <f t="shared" si="1"/>
        <v>7</v>
      </c>
      <c r="H7" s="297"/>
      <c r="T7" s="292"/>
    </row>
    <row r="8" spans="1:20">
      <c r="A8" s="296">
        <f t="shared" si="0"/>
        <v>8</v>
      </c>
      <c r="B8" s="300" t="s">
        <v>1057</v>
      </c>
      <c r="C8" s="303">
        <v>43091</v>
      </c>
      <c r="D8" s="296">
        <f t="shared" si="1"/>
        <v>8</v>
      </c>
      <c r="H8" s="297"/>
      <c r="T8" s="292"/>
    </row>
    <row r="9" spans="1:20">
      <c r="A9" s="296">
        <f t="shared" si="0"/>
        <v>9</v>
      </c>
      <c r="B9" s="300" t="s">
        <v>1058</v>
      </c>
      <c r="C9" s="304" t="s">
        <v>1059</v>
      </c>
      <c r="D9" s="296">
        <f t="shared" si="1"/>
        <v>9</v>
      </c>
      <c r="H9" s="297"/>
      <c r="T9" s="292"/>
    </row>
    <row r="10" spans="1:20">
      <c r="A10" s="296">
        <f t="shared" si="0"/>
        <v>10</v>
      </c>
      <c r="B10" s="300" t="s">
        <v>1060</v>
      </c>
      <c r="C10" s="302"/>
      <c r="D10" s="296">
        <f t="shared" si="1"/>
        <v>10</v>
      </c>
      <c r="H10" s="297"/>
      <c r="T10" s="292"/>
    </row>
    <row r="11" spans="1:20">
      <c r="A11" s="296">
        <f t="shared" si="0"/>
        <v>11</v>
      </c>
      <c r="B11" s="300" t="s">
        <v>1061</v>
      </c>
      <c r="C11" s="305">
        <v>42948</v>
      </c>
      <c r="D11" s="296">
        <f t="shared" si="1"/>
        <v>11</v>
      </c>
      <c r="H11" s="297"/>
      <c r="T11" s="292"/>
    </row>
    <row r="12" spans="1:20">
      <c r="A12" s="296">
        <f t="shared" si="0"/>
        <v>12</v>
      </c>
      <c r="B12" s="306" t="s">
        <v>1062</v>
      </c>
      <c r="C12" s="307">
        <v>365</v>
      </c>
      <c r="D12" s="296">
        <f t="shared" si="1"/>
        <v>12</v>
      </c>
      <c r="H12" s="297"/>
      <c r="T12" s="292"/>
    </row>
    <row r="13" spans="1:20">
      <c r="A13" s="296">
        <f t="shared" si="0"/>
        <v>13</v>
      </c>
      <c r="B13" s="300" t="s">
        <v>1063</v>
      </c>
      <c r="C13" s="308">
        <v>12</v>
      </c>
      <c r="D13" s="296">
        <f t="shared" si="1"/>
        <v>13</v>
      </c>
      <c r="H13" s="297"/>
      <c r="T13" s="292"/>
    </row>
    <row r="14" spans="1:20">
      <c r="A14" s="296">
        <f t="shared" si="0"/>
        <v>14</v>
      </c>
      <c r="B14" s="300" t="s">
        <v>1064</v>
      </c>
      <c r="C14" s="309"/>
      <c r="D14" s="296">
        <f t="shared" si="1"/>
        <v>14</v>
      </c>
      <c r="H14" s="297"/>
      <c r="T14" s="292"/>
    </row>
    <row r="15" spans="1:20" ht="13.5" thickBot="1">
      <c r="A15" s="296">
        <f t="shared" si="0"/>
        <v>15</v>
      </c>
      <c r="B15" s="310" t="s">
        <v>1065</v>
      </c>
      <c r="C15" s="311"/>
      <c r="D15" s="296">
        <f t="shared" si="1"/>
        <v>15</v>
      </c>
      <c r="H15" s="297"/>
      <c r="T15" s="292"/>
    </row>
    <row r="16" spans="1:20">
      <c r="A16" s="296">
        <f t="shared" si="0"/>
        <v>16</v>
      </c>
      <c r="B16" s="378" t="s">
        <v>1066</v>
      </c>
      <c r="C16" s="379"/>
      <c r="D16" s="296">
        <f t="shared" si="1"/>
        <v>16</v>
      </c>
      <c r="H16" s="297"/>
      <c r="T16" s="292"/>
    </row>
    <row r="17" spans="1:20">
      <c r="A17" s="296">
        <f t="shared" si="0"/>
        <v>17</v>
      </c>
      <c r="B17" s="300" t="s">
        <v>1067</v>
      </c>
      <c r="C17" s="309" t="s">
        <v>1068</v>
      </c>
      <c r="D17" s="296">
        <f t="shared" si="1"/>
        <v>17</v>
      </c>
      <c r="H17" s="297"/>
      <c r="T17" s="292"/>
    </row>
    <row r="18" spans="1:20">
      <c r="A18" s="296">
        <f t="shared" si="0"/>
        <v>18</v>
      </c>
      <c r="B18" s="300" t="s">
        <v>1069</v>
      </c>
      <c r="C18" s="312" t="s">
        <v>1070</v>
      </c>
      <c r="D18" s="296">
        <f t="shared" si="1"/>
        <v>18</v>
      </c>
      <c r="H18" s="297"/>
      <c r="T18" s="292"/>
    </row>
    <row r="19" spans="1:20">
      <c r="A19" s="296">
        <f t="shared" si="0"/>
        <v>19</v>
      </c>
      <c r="B19" s="300" t="s">
        <v>1071</v>
      </c>
      <c r="C19" s="313">
        <v>0.25900000000000001</v>
      </c>
      <c r="D19" s="296">
        <f t="shared" si="1"/>
        <v>19</v>
      </c>
      <c r="H19" s="297"/>
      <c r="T19" s="292"/>
    </row>
    <row r="20" spans="1:20">
      <c r="A20" s="296"/>
      <c r="B20" s="300" t="s">
        <v>1072</v>
      </c>
      <c r="C20" s="313">
        <v>0.1535</v>
      </c>
      <c r="D20" s="296"/>
      <c r="H20" s="297"/>
      <c r="T20" s="292"/>
    </row>
    <row r="21" spans="1:20">
      <c r="A21" s="296">
        <f>A19+1</f>
        <v>20</v>
      </c>
      <c r="B21" s="300" t="s">
        <v>1073</v>
      </c>
      <c r="C21" s="313">
        <v>0.12</v>
      </c>
      <c r="D21" s="296">
        <f>D19+1</f>
        <v>20</v>
      </c>
      <c r="H21" s="297"/>
      <c r="T21" s="292"/>
    </row>
    <row r="22" spans="1:20" ht="13.5" thickBot="1">
      <c r="A22" s="296">
        <f t="shared" si="0"/>
        <v>21</v>
      </c>
      <c r="B22" s="310"/>
      <c r="C22" s="314"/>
      <c r="D22" s="296">
        <f t="shared" si="1"/>
        <v>21</v>
      </c>
      <c r="H22" s="297"/>
      <c r="T22" s="292"/>
    </row>
    <row r="23" spans="1:20" hidden="1">
      <c r="A23" s="296">
        <f t="shared" si="0"/>
        <v>22</v>
      </c>
      <c r="B23" s="378" t="s">
        <v>1074</v>
      </c>
      <c r="C23" s="379"/>
      <c r="D23" s="296">
        <f t="shared" si="1"/>
        <v>22</v>
      </c>
      <c r="H23" s="297"/>
      <c r="T23" s="292"/>
    </row>
    <row r="24" spans="1:20" hidden="1">
      <c r="A24" s="296">
        <f t="shared" si="0"/>
        <v>23</v>
      </c>
      <c r="B24" s="315" t="s">
        <v>1075</v>
      </c>
      <c r="C24" s="316"/>
      <c r="D24" s="296">
        <f t="shared" si="1"/>
        <v>23</v>
      </c>
      <c r="H24" s="297"/>
      <c r="T24" s="292"/>
    </row>
    <row r="25" spans="1:20" hidden="1">
      <c r="A25" s="296">
        <f t="shared" si="0"/>
        <v>24</v>
      </c>
      <c r="B25" s="315" t="s">
        <v>1076</v>
      </c>
      <c r="C25" s="317"/>
      <c r="D25" s="296">
        <f t="shared" si="1"/>
        <v>24</v>
      </c>
      <c r="H25" s="297"/>
      <c r="T25" s="292"/>
    </row>
    <row r="26" spans="1:20" hidden="1">
      <c r="A26" s="296">
        <f t="shared" si="0"/>
        <v>25</v>
      </c>
      <c r="B26" s="315" t="s">
        <v>1077</v>
      </c>
      <c r="C26" s="318"/>
      <c r="D26" s="296">
        <f t="shared" si="1"/>
        <v>25</v>
      </c>
      <c r="H26" s="297"/>
      <c r="T26" s="292"/>
    </row>
    <row r="27" spans="1:20" hidden="1">
      <c r="A27" s="296">
        <f t="shared" si="0"/>
        <v>26</v>
      </c>
      <c r="B27" s="315" t="s">
        <v>1078</v>
      </c>
      <c r="C27" s="316"/>
      <c r="D27" s="296">
        <f t="shared" si="1"/>
        <v>26</v>
      </c>
      <c r="H27" s="297"/>
      <c r="T27" s="292"/>
    </row>
    <row r="28" spans="1:20" hidden="1">
      <c r="A28" s="296">
        <f t="shared" si="0"/>
        <v>27</v>
      </c>
      <c r="B28" s="315" t="s">
        <v>1079</v>
      </c>
      <c r="C28" s="319"/>
      <c r="D28" s="296">
        <f t="shared" si="1"/>
        <v>27</v>
      </c>
      <c r="H28" s="297"/>
      <c r="T28" s="292"/>
    </row>
    <row r="29" spans="1:20" hidden="1">
      <c r="A29" s="296">
        <f t="shared" si="0"/>
        <v>28</v>
      </c>
      <c r="B29" s="315" t="s">
        <v>1064</v>
      </c>
      <c r="C29" s="320"/>
      <c r="D29" s="296">
        <f t="shared" si="1"/>
        <v>28</v>
      </c>
      <c r="H29" s="297"/>
      <c r="T29" s="292"/>
    </row>
    <row r="30" spans="1:20" hidden="1">
      <c r="A30" s="296">
        <f t="shared" si="0"/>
        <v>29</v>
      </c>
      <c r="B30" s="315" t="s">
        <v>1080</v>
      </c>
      <c r="C30" s="316"/>
      <c r="D30" s="296">
        <f t="shared" si="1"/>
        <v>29</v>
      </c>
      <c r="H30" s="297"/>
      <c r="T30" s="292"/>
    </row>
    <row r="31" spans="1:20" ht="13.5" hidden="1" thickBot="1">
      <c r="A31" s="296">
        <f t="shared" si="0"/>
        <v>30</v>
      </c>
      <c r="B31" s="321" t="s">
        <v>1081</v>
      </c>
      <c r="C31" s="316"/>
      <c r="D31" s="296">
        <f t="shared" si="1"/>
        <v>30</v>
      </c>
      <c r="H31" s="297"/>
      <c r="T31" s="292"/>
    </row>
    <row r="32" spans="1:20" hidden="1">
      <c r="A32" s="296">
        <f t="shared" si="0"/>
        <v>31</v>
      </c>
      <c r="B32" s="378" t="s">
        <v>1082</v>
      </c>
      <c r="C32" s="385"/>
      <c r="D32" s="296">
        <f t="shared" si="1"/>
        <v>31</v>
      </c>
      <c r="H32" s="297"/>
      <c r="T32" s="292"/>
    </row>
    <row r="33" spans="1:20" hidden="1">
      <c r="A33" s="296">
        <f t="shared" si="0"/>
        <v>32</v>
      </c>
      <c r="B33" s="300" t="s">
        <v>1083</v>
      </c>
      <c r="C33" s="312"/>
      <c r="D33" s="296">
        <v>526</v>
      </c>
      <c r="H33" s="297"/>
      <c r="T33" s="292"/>
    </row>
    <row r="34" spans="1:20" hidden="1">
      <c r="A34" s="296">
        <f t="shared" si="0"/>
        <v>33</v>
      </c>
      <c r="B34" s="300" t="s">
        <v>1084</v>
      </c>
      <c r="C34" s="312"/>
      <c r="D34" s="296">
        <f t="shared" si="1"/>
        <v>527</v>
      </c>
      <c r="H34" s="297"/>
      <c r="T34" s="292"/>
    </row>
    <row r="35" spans="1:20" hidden="1">
      <c r="A35" s="296">
        <f t="shared" si="0"/>
        <v>34</v>
      </c>
      <c r="B35" s="300" t="s">
        <v>1085</v>
      </c>
      <c r="C35" s="322"/>
      <c r="D35" s="296">
        <f t="shared" si="1"/>
        <v>528</v>
      </c>
      <c r="H35" s="297"/>
      <c r="T35" s="292"/>
    </row>
    <row r="36" spans="1:20" hidden="1">
      <c r="A36" s="296">
        <f t="shared" si="0"/>
        <v>35</v>
      </c>
      <c r="B36" s="300" t="s">
        <v>1086</v>
      </c>
      <c r="C36" s="312"/>
      <c r="D36" s="296">
        <f t="shared" si="1"/>
        <v>529</v>
      </c>
      <c r="H36" s="297"/>
      <c r="T36" s="292"/>
    </row>
    <row r="37" spans="1:20" hidden="1">
      <c r="A37" s="296">
        <f t="shared" si="0"/>
        <v>36</v>
      </c>
      <c r="B37" s="300"/>
      <c r="C37" s="312"/>
      <c r="D37" s="296">
        <f t="shared" si="1"/>
        <v>530</v>
      </c>
      <c r="H37" s="297"/>
      <c r="T37" s="292"/>
    </row>
    <row r="38" spans="1:20" hidden="1">
      <c r="A38" s="296">
        <f t="shared" si="0"/>
        <v>37</v>
      </c>
      <c r="B38" s="300"/>
      <c r="C38" s="312"/>
      <c r="D38" s="296">
        <f t="shared" si="1"/>
        <v>531</v>
      </c>
      <c r="H38" s="297"/>
      <c r="T38" s="292"/>
    </row>
    <row r="39" spans="1:20" ht="13.5" hidden="1" thickBot="1">
      <c r="A39" s="296">
        <f t="shared" si="0"/>
        <v>38</v>
      </c>
      <c r="B39" s="310"/>
      <c r="C39" s="314"/>
      <c r="D39" s="296">
        <f t="shared" si="1"/>
        <v>532</v>
      </c>
      <c r="H39" s="297"/>
      <c r="T39" s="292"/>
    </row>
    <row r="40" spans="1:20" hidden="1">
      <c r="A40" s="296">
        <f t="shared" si="0"/>
        <v>39</v>
      </c>
      <c r="B40" s="378" t="s">
        <v>1087</v>
      </c>
      <c r="C40" s="379"/>
      <c r="D40" s="296">
        <f t="shared" si="1"/>
        <v>533</v>
      </c>
      <c r="H40" s="297"/>
      <c r="T40" s="292"/>
    </row>
    <row r="41" spans="1:20" hidden="1">
      <c r="A41" s="296">
        <f t="shared" si="0"/>
        <v>40</v>
      </c>
      <c r="B41" s="300" t="s">
        <v>1088</v>
      </c>
      <c r="C41" s="312"/>
      <c r="D41" s="296">
        <f t="shared" si="1"/>
        <v>534</v>
      </c>
      <c r="H41" s="297"/>
      <c r="T41" s="292"/>
    </row>
    <row r="42" spans="1:20" hidden="1">
      <c r="A42" s="296">
        <f t="shared" si="0"/>
        <v>41</v>
      </c>
      <c r="B42" s="300" t="s">
        <v>1089</v>
      </c>
      <c r="C42" s="312"/>
      <c r="D42" s="296">
        <f t="shared" si="1"/>
        <v>535</v>
      </c>
      <c r="H42" s="297"/>
      <c r="T42" s="292"/>
    </row>
    <row r="43" spans="1:20" hidden="1">
      <c r="A43" s="296">
        <f t="shared" si="0"/>
        <v>42</v>
      </c>
      <c r="B43" s="300" t="s">
        <v>1090</v>
      </c>
      <c r="C43" s="312"/>
      <c r="D43" s="296">
        <f t="shared" si="1"/>
        <v>536</v>
      </c>
      <c r="H43" s="297"/>
      <c r="T43" s="292"/>
    </row>
    <row r="44" spans="1:20" hidden="1">
      <c r="A44" s="296">
        <f t="shared" si="0"/>
        <v>43</v>
      </c>
      <c r="B44" s="300" t="s">
        <v>1091</v>
      </c>
      <c r="C44" s="312"/>
      <c r="D44" s="296">
        <f t="shared" si="1"/>
        <v>537</v>
      </c>
      <c r="H44" s="297"/>
      <c r="T44" s="292"/>
    </row>
    <row r="45" spans="1:20" hidden="1">
      <c r="A45" s="296">
        <f t="shared" si="0"/>
        <v>44</v>
      </c>
      <c r="B45" s="300" t="s">
        <v>1092</v>
      </c>
      <c r="C45" s="312"/>
      <c r="D45" s="296">
        <f t="shared" si="1"/>
        <v>538</v>
      </c>
      <c r="H45" s="297"/>
      <c r="T45" s="292"/>
    </row>
    <row r="46" spans="1:20" hidden="1">
      <c r="A46" s="296">
        <f t="shared" si="0"/>
        <v>45</v>
      </c>
      <c r="B46" s="300"/>
      <c r="C46" s="312"/>
      <c r="D46" s="296">
        <f t="shared" si="1"/>
        <v>539</v>
      </c>
      <c r="H46" s="297"/>
      <c r="T46" s="292"/>
    </row>
    <row r="47" spans="1:20" ht="13.5" hidden="1" thickBot="1">
      <c r="A47" s="296">
        <f t="shared" si="0"/>
        <v>46</v>
      </c>
      <c r="B47" s="310"/>
      <c r="C47" s="314"/>
      <c r="D47" s="296">
        <f t="shared" si="1"/>
        <v>540</v>
      </c>
      <c r="H47" s="297"/>
      <c r="T47" s="292"/>
    </row>
    <row r="48" spans="1:20" hidden="1">
      <c r="A48" s="296">
        <f t="shared" si="0"/>
        <v>47</v>
      </c>
      <c r="B48" s="378" t="s">
        <v>1093</v>
      </c>
      <c r="C48" s="379"/>
      <c r="D48" s="296">
        <f t="shared" si="1"/>
        <v>541</v>
      </c>
      <c r="H48" s="297"/>
      <c r="T48" s="292"/>
    </row>
    <row r="49" spans="1:20" hidden="1">
      <c r="A49" s="296">
        <f t="shared" si="0"/>
        <v>48</v>
      </c>
      <c r="B49" s="300" t="s">
        <v>1094</v>
      </c>
      <c r="C49" s="312"/>
      <c r="D49" s="296">
        <f t="shared" si="1"/>
        <v>542</v>
      </c>
      <c r="H49" s="297"/>
      <c r="T49" s="292"/>
    </row>
    <row r="50" spans="1:20" hidden="1">
      <c r="A50" s="296">
        <f t="shared" si="0"/>
        <v>49</v>
      </c>
      <c r="B50" s="300" t="s">
        <v>1095</v>
      </c>
      <c r="C50" s="312"/>
      <c r="D50" s="296">
        <f t="shared" si="1"/>
        <v>543</v>
      </c>
      <c r="H50" s="297"/>
      <c r="T50" s="292"/>
    </row>
    <row r="51" spans="1:20" hidden="1">
      <c r="A51" s="296">
        <f t="shared" si="0"/>
        <v>50</v>
      </c>
      <c r="B51" s="323" t="s">
        <v>1096</v>
      </c>
      <c r="C51" s="312"/>
      <c r="D51" s="296">
        <f t="shared" si="1"/>
        <v>544</v>
      </c>
      <c r="H51" s="297"/>
      <c r="T51" s="292"/>
    </row>
    <row r="52" spans="1:20" hidden="1">
      <c r="A52" s="296">
        <f t="shared" si="0"/>
        <v>51</v>
      </c>
      <c r="B52" s="323" t="s">
        <v>1097</v>
      </c>
      <c r="C52" s="312"/>
      <c r="D52" s="296">
        <f t="shared" si="1"/>
        <v>545</v>
      </c>
      <c r="H52" s="297"/>
      <c r="T52" s="292"/>
    </row>
    <row r="53" spans="1:20" hidden="1">
      <c r="A53" s="296">
        <f t="shared" si="0"/>
        <v>52</v>
      </c>
      <c r="B53" s="323" t="s">
        <v>1098</v>
      </c>
      <c r="C53" s="312"/>
      <c r="D53" s="296">
        <f t="shared" si="1"/>
        <v>546</v>
      </c>
      <c r="H53" s="297"/>
      <c r="T53" s="292"/>
    </row>
    <row r="54" spans="1:20" hidden="1">
      <c r="A54" s="296">
        <f t="shared" si="0"/>
        <v>53</v>
      </c>
      <c r="B54" s="300" t="s">
        <v>1099</v>
      </c>
      <c r="C54" s="324"/>
      <c r="D54" s="296">
        <f t="shared" si="1"/>
        <v>547</v>
      </c>
      <c r="H54" s="297"/>
      <c r="T54" s="292"/>
    </row>
    <row r="55" spans="1:20" hidden="1">
      <c r="A55" s="296">
        <f t="shared" si="0"/>
        <v>54</v>
      </c>
      <c r="B55" s="300"/>
      <c r="C55" s="312"/>
      <c r="D55" s="296">
        <f t="shared" si="1"/>
        <v>548</v>
      </c>
      <c r="H55" s="297"/>
      <c r="T55" s="292"/>
    </row>
    <row r="56" spans="1:20" ht="13.5" hidden="1" thickBot="1">
      <c r="A56" s="296">
        <f t="shared" si="0"/>
        <v>55</v>
      </c>
      <c r="B56" s="310"/>
      <c r="C56" s="325"/>
      <c r="D56" s="296">
        <f t="shared" si="1"/>
        <v>549</v>
      </c>
      <c r="H56" s="297"/>
      <c r="T56" s="292"/>
    </row>
    <row r="57" spans="1:20" hidden="1">
      <c r="A57" s="296">
        <f t="shared" si="0"/>
        <v>56</v>
      </c>
      <c r="B57" s="378" t="s">
        <v>1100</v>
      </c>
      <c r="C57" s="379"/>
      <c r="D57" s="296">
        <f t="shared" si="1"/>
        <v>550</v>
      </c>
      <c r="H57" s="297"/>
      <c r="T57" s="292"/>
    </row>
    <row r="58" spans="1:20" hidden="1">
      <c r="A58" s="296">
        <f t="shared" si="0"/>
        <v>57</v>
      </c>
      <c r="B58" s="300" t="s">
        <v>1101</v>
      </c>
      <c r="C58" s="326"/>
      <c r="D58" s="296">
        <f t="shared" si="1"/>
        <v>551</v>
      </c>
      <c r="H58" s="297"/>
      <c r="T58" s="292"/>
    </row>
    <row r="59" spans="1:20" hidden="1">
      <c r="A59" s="296">
        <f t="shared" si="0"/>
        <v>58</v>
      </c>
      <c r="B59" s="300" t="s">
        <v>1102</v>
      </c>
      <c r="C59" s="326"/>
      <c r="D59" s="296">
        <f t="shared" si="1"/>
        <v>552</v>
      </c>
      <c r="H59" s="297"/>
      <c r="T59" s="292"/>
    </row>
    <row r="60" spans="1:20" hidden="1">
      <c r="A60" s="296">
        <f t="shared" si="0"/>
        <v>59</v>
      </c>
      <c r="B60" s="300" t="s">
        <v>1103</v>
      </c>
      <c r="C60" s="326"/>
      <c r="D60" s="296">
        <f t="shared" si="1"/>
        <v>553</v>
      </c>
      <c r="H60" s="297"/>
      <c r="T60" s="292"/>
    </row>
    <row r="61" spans="1:20" hidden="1">
      <c r="A61" s="296">
        <f t="shared" si="0"/>
        <v>60</v>
      </c>
      <c r="B61" s="306" t="s">
        <v>1104</v>
      </c>
      <c r="C61" s="327"/>
      <c r="D61" s="296">
        <f t="shared" si="1"/>
        <v>554</v>
      </c>
      <c r="H61" s="297"/>
      <c r="T61" s="292"/>
    </row>
    <row r="62" spans="1:20" hidden="1">
      <c r="A62" s="296">
        <f t="shared" si="0"/>
        <v>61</v>
      </c>
      <c r="B62" s="300" t="s">
        <v>1105</v>
      </c>
      <c r="C62" s="326"/>
      <c r="D62" s="296">
        <f t="shared" si="1"/>
        <v>555</v>
      </c>
      <c r="H62" s="297"/>
      <c r="T62" s="292"/>
    </row>
    <row r="63" spans="1:20" hidden="1">
      <c r="A63" s="296">
        <f t="shared" si="0"/>
        <v>62</v>
      </c>
      <c r="B63" s="300" t="s">
        <v>1106</v>
      </c>
      <c r="C63" s="326"/>
      <c r="D63" s="296">
        <f t="shared" si="1"/>
        <v>556</v>
      </c>
      <c r="H63" s="297"/>
      <c r="T63" s="292"/>
    </row>
    <row r="64" spans="1:20" hidden="1">
      <c r="A64" s="296">
        <f t="shared" si="0"/>
        <v>63</v>
      </c>
      <c r="B64" s="300" t="s">
        <v>1107</v>
      </c>
      <c r="C64" s="326"/>
      <c r="D64" s="296">
        <f t="shared" si="1"/>
        <v>557</v>
      </c>
      <c r="H64" s="297"/>
      <c r="T64" s="292"/>
    </row>
    <row r="65" spans="1:20" hidden="1">
      <c r="A65" s="296">
        <f t="shared" si="0"/>
        <v>64</v>
      </c>
      <c r="B65" s="300" t="s">
        <v>1108</v>
      </c>
      <c r="C65" s="326"/>
      <c r="D65" s="296">
        <f t="shared" si="1"/>
        <v>558</v>
      </c>
      <c r="H65" s="297"/>
      <c r="T65" s="292"/>
    </row>
    <row r="66" spans="1:20" hidden="1">
      <c r="A66" s="296">
        <f t="shared" si="0"/>
        <v>65</v>
      </c>
      <c r="B66" s="306" t="s">
        <v>1109</v>
      </c>
      <c r="C66" s="326"/>
      <c r="D66" s="296">
        <f t="shared" si="1"/>
        <v>559</v>
      </c>
      <c r="H66" s="297"/>
      <c r="T66" s="292"/>
    </row>
    <row r="67" spans="1:20" hidden="1">
      <c r="A67" s="296">
        <f t="shared" ref="A67:A82" si="2">A66+1</f>
        <v>66</v>
      </c>
      <c r="B67" s="300" t="s">
        <v>1110</v>
      </c>
      <c r="C67" s="326"/>
      <c r="D67" s="296">
        <f t="shared" ref="D67:D82" si="3">D66+1</f>
        <v>560</v>
      </c>
      <c r="H67" s="297"/>
      <c r="T67" s="292"/>
    </row>
    <row r="68" spans="1:20" hidden="1">
      <c r="A68" s="296">
        <f t="shared" si="2"/>
        <v>67</v>
      </c>
      <c r="B68" s="300" t="s">
        <v>1111</v>
      </c>
      <c r="C68" s="326"/>
      <c r="D68" s="296">
        <f t="shared" si="3"/>
        <v>561</v>
      </c>
      <c r="H68" s="297"/>
      <c r="T68" s="292"/>
    </row>
    <row r="69" spans="1:20" hidden="1">
      <c r="A69" s="296">
        <f t="shared" si="2"/>
        <v>68</v>
      </c>
      <c r="B69" s="300" t="s">
        <v>1112</v>
      </c>
      <c r="C69" s="326"/>
      <c r="D69" s="296">
        <f t="shared" si="3"/>
        <v>562</v>
      </c>
      <c r="H69" s="297"/>
      <c r="T69" s="292"/>
    </row>
    <row r="70" spans="1:20" hidden="1">
      <c r="A70" s="296">
        <f t="shared" si="2"/>
        <v>69</v>
      </c>
      <c r="B70" s="300" t="s">
        <v>1113</v>
      </c>
      <c r="C70" s="326"/>
      <c r="D70" s="296">
        <f t="shared" si="3"/>
        <v>563</v>
      </c>
      <c r="H70" s="297"/>
      <c r="T70" s="292"/>
    </row>
    <row r="71" spans="1:20" hidden="1">
      <c r="A71" s="296">
        <f t="shared" si="2"/>
        <v>70</v>
      </c>
      <c r="B71" s="300" t="s">
        <v>1114</v>
      </c>
      <c r="C71" s="326"/>
      <c r="D71" s="296">
        <f t="shared" si="3"/>
        <v>564</v>
      </c>
      <c r="H71" s="297"/>
      <c r="T71" s="292"/>
    </row>
    <row r="72" spans="1:20" hidden="1">
      <c r="A72" s="296">
        <f t="shared" si="2"/>
        <v>71</v>
      </c>
      <c r="B72" s="300" t="s">
        <v>1115</v>
      </c>
      <c r="C72" s="328"/>
      <c r="D72" s="296">
        <f t="shared" si="3"/>
        <v>565</v>
      </c>
      <c r="H72" s="297"/>
      <c r="T72" s="292"/>
    </row>
    <row r="73" spans="1:20" hidden="1">
      <c r="A73" s="296">
        <f t="shared" si="2"/>
        <v>72</v>
      </c>
      <c r="B73" s="300" t="s">
        <v>1116</v>
      </c>
      <c r="C73" s="328"/>
      <c r="D73" s="296">
        <f t="shared" si="3"/>
        <v>566</v>
      </c>
      <c r="H73" s="297"/>
      <c r="T73" s="292"/>
    </row>
    <row r="74" spans="1:20" hidden="1">
      <c r="A74" s="296">
        <f t="shared" si="2"/>
        <v>73</v>
      </c>
      <c r="B74" s="300"/>
      <c r="C74" s="329"/>
      <c r="D74" s="296">
        <f t="shared" si="3"/>
        <v>567</v>
      </c>
      <c r="H74" s="297"/>
      <c r="T74" s="292"/>
    </row>
    <row r="75" spans="1:20" hidden="1">
      <c r="A75" s="296">
        <f t="shared" si="2"/>
        <v>74</v>
      </c>
      <c r="B75" s="300"/>
      <c r="C75" s="329"/>
      <c r="D75" s="296">
        <f t="shared" si="3"/>
        <v>568</v>
      </c>
      <c r="H75" s="297"/>
      <c r="T75" s="292"/>
    </row>
    <row r="76" spans="1:20" hidden="1">
      <c r="A76" s="296">
        <f t="shared" si="2"/>
        <v>75</v>
      </c>
      <c r="B76" s="300"/>
      <c r="C76" s="330"/>
      <c r="D76" s="296">
        <f t="shared" si="3"/>
        <v>569</v>
      </c>
      <c r="H76" s="297"/>
      <c r="T76" s="292"/>
    </row>
    <row r="77" spans="1:20" ht="13.5" hidden="1" thickBot="1">
      <c r="A77" s="296">
        <f t="shared" si="2"/>
        <v>76</v>
      </c>
      <c r="B77" s="331"/>
      <c r="C77" s="332"/>
      <c r="D77" s="296">
        <f t="shared" si="3"/>
        <v>570</v>
      </c>
      <c r="H77" s="297"/>
      <c r="T77" s="292"/>
    </row>
    <row r="78" spans="1:20">
      <c r="A78" s="296">
        <f t="shared" si="2"/>
        <v>77</v>
      </c>
      <c r="B78" s="333"/>
      <c r="C78" s="333"/>
      <c r="D78" s="296">
        <f t="shared" si="3"/>
        <v>571</v>
      </c>
      <c r="H78" s="297"/>
      <c r="T78" s="292"/>
    </row>
    <row r="79" spans="1:20" ht="13.5" thickBot="1">
      <c r="A79" s="296">
        <f t="shared" si="2"/>
        <v>78</v>
      </c>
      <c r="B79" s="334"/>
      <c r="C79" s="334" t="s">
        <v>1136</v>
      </c>
      <c r="D79" s="296">
        <f t="shared" si="3"/>
        <v>572</v>
      </c>
      <c r="H79" s="297"/>
      <c r="T79" s="292"/>
    </row>
    <row r="80" spans="1:20" ht="13.5" thickTop="1">
      <c r="A80" s="296">
        <f t="shared" si="2"/>
        <v>79</v>
      </c>
      <c r="B80" s="380" t="s">
        <v>1117</v>
      </c>
      <c r="C80" s="381"/>
      <c r="D80" s="296">
        <f t="shared" si="3"/>
        <v>573</v>
      </c>
      <c r="H80" s="297"/>
      <c r="T80" s="292"/>
    </row>
    <row r="81" spans="1:20">
      <c r="A81" s="296">
        <f t="shared" si="2"/>
        <v>80</v>
      </c>
      <c r="B81" s="335" t="s">
        <v>1118</v>
      </c>
      <c r="C81" s="329" t="s">
        <v>1119</v>
      </c>
      <c r="D81" s="296">
        <f t="shared" si="3"/>
        <v>574</v>
      </c>
      <c r="H81" s="297"/>
      <c r="T81" s="292"/>
    </row>
    <row r="82" spans="1:20" ht="13.5" thickBot="1">
      <c r="A82" s="296">
        <f t="shared" si="2"/>
        <v>81</v>
      </c>
      <c r="B82" s="336" t="s">
        <v>1120</v>
      </c>
      <c r="C82" s="337" t="s">
        <v>1121</v>
      </c>
      <c r="D82" s="296">
        <f t="shared" si="3"/>
        <v>575</v>
      </c>
      <c r="H82" s="297"/>
      <c r="T82" s="292"/>
    </row>
    <row r="83" spans="1:20" ht="13.5" thickTop="1">
      <c r="A83" s="338"/>
      <c r="B83" s="333"/>
      <c r="C83" s="333"/>
      <c r="D83" s="338"/>
      <c r="H83" s="297"/>
      <c r="T83" s="292"/>
    </row>
    <row r="84" spans="1:20">
      <c r="A84" s="297"/>
      <c r="D84" s="297"/>
      <c r="H84" s="297"/>
      <c r="T84" s="292"/>
    </row>
    <row r="85" spans="1:20">
      <c r="A85" s="297"/>
      <c r="D85" s="297"/>
      <c r="H85" s="297"/>
      <c r="T85" s="292"/>
    </row>
    <row r="86" spans="1:20">
      <c r="A86" s="297"/>
      <c r="D86" s="297"/>
      <c r="H86" s="297"/>
      <c r="T86" s="292"/>
    </row>
    <row r="87" spans="1:20">
      <c r="A87" s="297"/>
      <c r="D87" s="297"/>
      <c r="H87" s="297"/>
      <c r="T87" s="292"/>
    </row>
    <row r="88" spans="1:20">
      <c r="A88" s="297"/>
      <c r="D88" s="297"/>
      <c r="H88" s="297"/>
      <c r="T88" s="292"/>
    </row>
    <row r="89" spans="1:20">
      <c r="A89" s="297"/>
      <c r="D89" s="297"/>
      <c r="H89" s="297"/>
      <c r="T89" s="292"/>
    </row>
    <row r="90" spans="1:20">
      <c r="A90" s="297"/>
      <c r="D90" s="297"/>
      <c r="H90" s="297"/>
      <c r="T90" s="292"/>
    </row>
    <row r="91" spans="1:20">
      <c r="A91" s="297"/>
      <c r="D91" s="297"/>
      <c r="H91" s="297"/>
      <c r="T91" s="292"/>
    </row>
    <row r="92" spans="1:20">
      <c r="A92" s="297"/>
      <c r="D92" s="297"/>
      <c r="H92" s="297"/>
      <c r="T92" s="292"/>
    </row>
    <row r="93" spans="1:20">
      <c r="A93" s="297"/>
      <c r="D93" s="297"/>
      <c r="H93" s="297"/>
      <c r="T93" s="292"/>
    </row>
    <row r="94" spans="1:20">
      <c r="A94" s="297"/>
      <c r="D94" s="297"/>
      <c r="H94" s="297"/>
      <c r="T94" s="292"/>
    </row>
    <row r="95" spans="1:20">
      <c r="A95" s="297"/>
      <c r="D95" s="297"/>
      <c r="T95" s="292"/>
    </row>
    <row r="96" spans="1:20">
      <c r="A96" s="297"/>
      <c r="D96" s="297"/>
      <c r="T96" s="292"/>
    </row>
    <row r="97" spans="1:20">
      <c r="A97" s="297"/>
      <c r="D97" s="297"/>
      <c r="T97" s="292"/>
    </row>
    <row r="98" spans="1:20">
      <c r="A98" s="297"/>
      <c r="D98" s="297"/>
      <c r="T98" s="292"/>
    </row>
    <row r="99" spans="1:20">
      <c r="A99" s="297"/>
      <c r="D99" s="297"/>
      <c r="T99" s="292"/>
    </row>
    <row r="100" spans="1:20">
      <c r="A100" s="297"/>
      <c r="D100" s="297"/>
      <c r="T100" s="292"/>
    </row>
    <row r="101" spans="1:20">
      <c r="A101" s="297"/>
      <c r="D101" s="297"/>
      <c r="T101" s="292"/>
    </row>
    <row r="102" spans="1:20">
      <c r="A102" s="297"/>
      <c r="D102" s="297"/>
      <c r="T102" s="292"/>
    </row>
    <row r="103" spans="1:20">
      <c r="A103" s="297"/>
      <c r="D103" s="297"/>
      <c r="T103" s="292"/>
    </row>
    <row r="104" spans="1:20">
      <c r="A104" s="297"/>
      <c r="D104" s="297"/>
      <c r="T104" s="292"/>
    </row>
    <row r="105" spans="1:20">
      <c r="A105" s="297"/>
      <c r="D105" s="297"/>
      <c r="T105" s="292"/>
    </row>
    <row r="106" spans="1:20">
      <c r="A106" s="297"/>
      <c r="D106" s="297"/>
      <c r="T106" s="292"/>
    </row>
    <row r="107" spans="1:20">
      <c r="A107" s="297"/>
      <c r="D107" s="297"/>
      <c r="T107" s="292"/>
    </row>
    <row r="108" spans="1:20">
      <c r="A108" s="297"/>
      <c r="D108" s="297"/>
      <c r="T108" s="292"/>
    </row>
    <row r="109" spans="1:20">
      <c r="A109" s="297"/>
      <c r="D109" s="297"/>
      <c r="T109" s="292"/>
    </row>
    <row r="110" spans="1:20">
      <c r="A110" s="297"/>
      <c r="D110" s="297"/>
      <c r="T110" s="292"/>
    </row>
    <row r="111" spans="1:20">
      <c r="A111" s="297"/>
      <c r="D111" s="297"/>
      <c r="M111" s="297"/>
      <c r="T111" s="292"/>
    </row>
    <row r="112" spans="1:20">
      <c r="A112" s="297"/>
      <c r="D112" s="297"/>
      <c r="M112" s="297"/>
      <c r="T112" s="292"/>
    </row>
    <row r="113" spans="1:20">
      <c r="A113" s="297"/>
      <c r="D113" s="297"/>
      <c r="M113" s="297"/>
      <c r="T113" s="292"/>
    </row>
    <row r="114" spans="1:20">
      <c r="A114" s="297"/>
      <c r="D114" s="297"/>
      <c r="M114" s="297"/>
      <c r="T114" s="292"/>
    </row>
    <row r="115" spans="1:20">
      <c r="A115" s="297"/>
      <c r="D115" s="297"/>
      <c r="M115" s="297"/>
      <c r="T115" s="292"/>
    </row>
    <row r="116" spans="1:20">
      <c r="M116" s="297"/>
      <c r="T116" s="292"/>
    </row>
    <row r="117" spans="1:20">
      <c r="T117" s="292"/>
    </row>
    <row r="118" spans="1:20">
      <c r="T118" s="292"/>
    </row>
    <row r="119" spans="1:20">
      <c r="T119" s="292"/>
    </row>
    <row r="120" spans="1:20">
      <c r="T120" s="292"/>
    </row>
    <row r="121" spans="1:20">
      <c r="T121" s="292"/>
    </row>
    <row r="122" spans="1:20">
      <c r="T122" s="292"/>
    </row>
    <row r="123" spans="1:20">
      <c r="T123" s="292"/>
    </row>
    <row r="124" spans="1:20">
      <c r="T124" s="292"/>
    </row>
    <row r="125" spans="1:20">
      <c r="T125" s="292"/>
    </row>
    <row r="126" spans="1:20">
      <c r="T126" s="292"/>
    </row>
    <row r="127" spans="1:20">
      <c r="T127" s="292"/>
    </row>
    <row r="128" spans="1:20">
      <c r="T128" s="292"/>
    </row>
  </sheetData>
  <mergeCells count="9">
    <mergeCell ref="B48:C48"/>
    <mergeCell ref="B57:C57"/>
    <mergeCell ref="B80:C80"/>
    <mergeCell ref="B2:C3"/>
    <mergeCell ref="B5:C5"/>
    <mergeCell ref="B16:C16"/>
    <mergeCell ref="B23:C23"/>
    <mergeCell ref="B32:C32"/>
    <mergeCell ref="B40:C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Zeros="0" view="pageBreakPreview" topLeftCell="B10" zoomScale="115" zoomScaleSheetLayoutView="115" workbookViewId="0">
      <selection activeCell="B1" sqref="B1:K17"/>
    </sheetView>
  </sheetViews>
  <sheetFormatPr defaultColWidth="11.42578125" defaultRowHeight="12.75"/>
  <cols>
    <col min="1" max="1" width="10.140625" style="18" customWidth="1"/>
    <col min="2" max="2" width="35.42578125" style="6" customWidth="1"/>
    <col min="3" max="3" width="13.42578125" style="6" customWidth="1"/>
    <col min="4" max="4" width="13.42578125" style="19" customWidth="1"/>
    <col min="5" max="6" width="13.42578125" style="6" customWidth="1"/>
    <col min="7" max="10" width="13.42578125" style="19" customWidth="1"/>
    <col min="11" max="11" width="13.42578125" style="20" customWidth="1"/>
    <col min="12" max="12" width="15.42578125" style="17" customWidth="1"/>
    <col min="13" max="13" width="16.7109375" style="6" customWidth="1"/>
    <col min="14" max="14" width="18.7109375" style="6" customWidth="1"/>
    <col min="15" max="238" width="11.42578125" style="6"/>
    <col min="239" max="239" width="0.7109375" style="6" customWidth="1"/>
    <col min="240" max="240" width="9.7109375" style="6" customWidth="1"/>
    <col min="241" max="241" width="39" style="6" customWidth="1"/>
    <col min="242" max="242" width="4.7109375" style="6" customWidth="1"/>
    <col min="243" max="243" width="9.5703125" style="6" customWidth="1"/>
    <col min="244" max="244" width="11.42578125" style="6" customWidth="1"/>
    <col min="245" max="245" width="14.140625" style="6" customWidth="1"/>
    <col min="246" max="246" width="9.140625" style="6" customWidth="1"/>
    <col min="247" max="247" width="9.5703125" style="6" customWidth="1"/>
    <col min="248" max="248" width="9.7109375" style="6" customWidth="1"/>
    <col min="249" max="249" width="9.85546875" style="6" customWidth="1"/>
    <col min="250" max="251" width="11.140625" style="6" customWidth="1"/>
    <col min="252" max="252" width="6" style="6" customWidth="1"/>
    <col min="253" max="253" width="6.140625" style="6" customWidth="1"/>
    <col min="254" max="254" width="7.7109375" style="6" customWidth="1"/>
    <col min="255" max="255" width="0.7109375" style="6" customWidth="1"/>
    <col min="256" max="494" width="11.42578125" style="6"/>
    <col min="495" max="495" width="0.7109375" style="6" customWidth="1"/>
    <col min="496" max="496" width="9.7109375" style="6" customWidth="1"/>
    <col min="497" max="497" width="39" style="6" customWidth="1"/>
    <col min="498" max="498" width="4.7109375" style="6" customWidth="1"/>
    <col min="499" max="499" width="9.5703125" style="6" customWidth="1"/>
    <col min="500" max="500" width="11.42578125" style="6" customWidth="1"/>
    <col min="501" max="501" width="14.140625" style="6" customWidth="1"/>
    <col min="502" max="502" width="9.140625" style="6" customWidth="1"/>
    <col min="503" max="503" width="9.5703125" style="6" customWidth="1"/>
    <col min="504" max="504" width="9.7109375" style="6" customWidth="1"/>
    <col min="505" max="505" width="9.85546875" style="6" customWidth="1"/>
    <col min="506" max="507" width="11.140625" style="6" customWidth="1"/>
    <col min="508" max="508" width="6" style="6" customWidth="1"/>
    <col min="509" max="509" width="6.140625" style="6" customWidth="1"/>
    <col min="510" max="510" width="7.7109375" style="6" customWidth="1"/>
    <col min="511" max="511" width="0.7109375" style="6" customWidth="1"/>
    <col min="512" max="750" width="11.42578125" style="6"/>
    <col min="751" max="751" width="0.7109375" style="6" customWidth="1"/>
    <col min="752" max="752" width="9.7109375" style="6" customWidth="1"/>
    <col min="753" max="753" width="39" style="6" customWidth="1"/>
    <col min="754" max="754" width="4.7109375" style="6" customWidth="1"/>
    <col min="755" max="755" width="9.5703125" style="6" customWidth="1"/>
    <col min="756" max="756" width="11.42578125" style="6" customWidth="1"/>
    <col min="757" max="757" width="14.140625" style="6" customWidth="1"/>
    <col min="758" max="758" width="9.140625" style="6" customWidth="1"/>
    <col min="759" max="759" width="9.5703125" style="6" customWidth="1"/>
    <col min="760" max="760" width="9.7109375" style="6" customWidth="1"/>
    <col min="761" max="761" width="9.85546875" style="6" customWidth="1"/>
    <col min="762" max="763" width="11.140625" style="6" customWidth="1"/>
    <col min="764" max="764" width="6" style="6" customWidth="1"/>
    <col min="765" max="765" width="6.140625" style="6" customWidth="1"/>
    <col min="766" max="766" width="7.7109375" style="6" customWidth="1"/>
    <col min="767" max="767" width="0.7109375" style="6" customWidth="1"/>
    <col min="768" max="1006" width="11.42578125" style="6"/>
    <col min="1007" max="1007" width="0.7109375" style="6" customWidth="1"/>
    <col min="1008" max="1008" width="9.7109375" style="6" customWidth="1"/>
    <col min="1009" max="1009" width="39" style="6" customWidth="1"/>
    <col min="1010" max="1010" width="4.7109375" style="6" customWidth="1"/>
    <col min="1011" max="1011" width="9.5703125" style="6" customWidth="1"/>
    <col min="1012" max="1012" width="11.42578125" style="6" customWidth="1"/>
    <col min="1013" max="1013" width="14.140625" style="6" customWidth="1"/>
    <col min="1014" max="1014" width="9.140625" style="6" customWidth="1"/>
    <col min="1015" max="1015" width="9.5703125" style="6" customWidth="1"/>
    <col min="1016" max="1016" width="9.7109375" style="6" customWidth="1"/>
    <col min="1017" max="1017" width="9.85546875" style="6" customWidth="1"/>
    <col min="1018" max="1019" width="11.140625" style="6" customWidth="1"/>
    <col min="1020" max="1020" width="6" style="6" customWidth="1"/>
    <col min="1021" max="1021" width="6.140625" style="6" customWidth="1"/>
    <col min="1022" max="1022" width="7.7109375" style="6" customWidth="1"/>
    <col min="1023" max="1023" width="0.7109375" style="6" customWidth="1"/>
    <col min="1024" max="1262" width="11.42578125" style="6"/>
    <col min="1263" max="1263" width="0.7109375" style="6" customWidth="1"/>
    <col min="1264" max="1264" width="9.7109375" style="6" customWidth="1"/>
    <col min="1265" max="1265" width="39" style="6" customWidth="1"/>
    <col min="1266" max="1266" width="4.7109375" style="6" customWidth="1"/>
    <col min="1267" max="1267" width="9.5703125" style="6" customWidth="1"/>
    <col min="1268" max="1268" width="11.42578125" style="6" customWidth="1"/>
    <col min="1269" max="1269" width="14.140625" style="6" customWidth="1"/>
    <col min="1270" max="1270" width="9.140625" style="6" customWidth="1"/>
    <col min="1271" max="1271" width="9.5703125" style="6" customWidth="1"/>
    <col min="1272" max="1272" width="9.7109375" style="6" customWidth="1"/>
    <col min="1273" max="1273" width="9.85546875" style="6" customWidth="1"/>
    <col min="1274" max="1275" width="11.140625" style="6" customWidth="1"/>
    <col min="1276" max="1276" width="6" style="6" customWidth="1"/>
    <col min="1277" max="1277" width="6.140625" style="6" customWidth="1"/>
    <col min="1278" max="1278" width="7.7109375" style="6" customWidth="1"/>
    <col min="1279" max="1279" width="0.7109375" style="6" customWidth="1"/>
    <col min="1280" max="1518" width="11.42578125" style="6"/>
    <col min="1519" max="1519" width="0.7109375" style="6" customWidth="1"/>
    <col min="1520" max="1520" width="9.7109375" style="6" customWidth="1"/>
    <col min="1521" max="1521" width="39" style="6" customWidth="1"/>
    <col min="1522" max="1522" width="4.7109375" style="6" customWidth="1"/>
    <col min="1523" max="1523" width="9.5703125" style="6" customWidth="1"/>
    <col min="1524" max="1524" width="11.42578125" style="6" customWidth="1"/>
    <col min="1525" max="1525" width="14.140625" style="6" customWidth="1"/>
    <col min="1526" max="1526" width="9.140625" style="6" customWidth="1"/>
    <col min="1527" max="1527" width="9.5703125" style="6" customWidth="1"/>
    <col min="1528" max="1528" width="9.7109375" style="6" customWidth="1"/>
    <col min="1529" max="1529" width="9.85546875" style="6" customWidth="1"/>
    <col min="1530" max="1531" width="11.140625" style="6" customWidth="1"/>
    <col min="1532" max="1532" width="6" style="6" customWidth="1"/>
    <col min="1533" max="1533" width="6.140625" style="6" customWidth="1"/>
    <col min="1534" max="1534" width="7.7109375" style="6" customWidth="1"/>
    <col min="1535" max="1535" width="0.7109375" style="6" customWidth="1"/>
    <col min="1536" max="1774" width="11.42578125" style="6"/>
    <col min="1775" max="1775" width="0.7109375" style="6" customWidth="1"/>
    <col min="1776" max="1776" width="9.7109375" style="6" customWidth="1"/>
    <col min="1777" max="1777" width="39" style="6" customWidth="1"/>
    <col min="1778" max="1778" width="4.7109375" style="6" customWidth="1"/>
    <col min="1779" max="1779" width="9.5703125" style="6" customWidth="1"/>
    <col min="1780" max="1780" width="11.42578125" style="6" customWidth="1"/>
    <col min="1781" max="1781" width="14.140625" style="6" customWidth="1"/>
    <col min="1782" max="1782" width="9.140625" style="6" customWidth="1"/>
    <col min="1783" max="1783" width="9.5703125" style="6" customWidth="1"/>
    <col min="1784" max="1784" width="9.7109375" style="6" customWidth="1"/>
    <col min="1785" max="1785" width="9.85546875" style="6" customWidth="1"/>
    <col min="1786" max="1787" width="11.140625" style="6" customWidth="1"/>
    <col min="1788" max="1788" width="6" style="6" customWidth="1"/>
    <col min="1789" max="1789" width="6.140625" style="6" customWidth="1"/>
    <col min="1790" max="1790" width="7.7109375" style="6" customWidth="1"/>
    <col min="1791" max="1791" width="0.7109375" style="6" customWidth="1"/>
    <col min="1792" max="2030" width="11.42578125" style="6"/>
    <col min="2031" max="2031" width="0.7109375" style="6" customWidth="1"/>
    <col min="2032" max="2032" width="9.7109375" style="6" customWidth="1"/>
    <col min="2033" max="2033" width="39" style="6" customWidth="1"/>
    <col min="2034" max="2034" width="4.7109375" style="6" customWidth="1"/>
    <col min="2035" max="2035" width="9.5703125" style="6" customWidth="1"/>
    <col min="2036" max="2036" width="11.42578125" style="6" customWidth="1"/>
    <col min="2037" max="2037" width="14.140625" style="6" customWidth="1"/>
    <col min="2038" max="2038" width="9.140625" style="6" customWidth="1"/>
    <col min="2039" max="2039" width="9.5703125" style="6" customWidth="1"/>
    <col min="2040" max="2040" width="9.7109375" style="6" customWidth="1"/>
    <col min="2041" max="2041" width="9.85546875" style="6" customWidth="1"/>
    <col min="2042" max="2043" width="11.140625" style="6" customWidth="1"/>
    <col min="2044" max="2044" width="6" style="6" customWidth="1"/>
    <col min="2045" max="2045" width="6.140625" style="6" customWidth="1"/>
    <col min="2046" max="2046" width="7.7109375" style="6" customWidth="1"/>
    <col min="2047" max="2047" width="0.7109375" style="6" customWidth="1"/>
    <col min="2048" max="2286" width="11.42578125" style="6"/>
    <col min="2287" max="2287" width="0.7109375" style="6" customWidth="1"/>
    <col min="2288" max="2288" width="9.7109375" style="6" customWidth="1"/>
    <col min="2289" max="2289" width="39" style="6" customWidth="1"/>
    <col min="2290" max="2290" width="4.7109375" style="6" customWidth="1"/>
    <col min="2291" max="2291" width="9.5703125" style="6" customWidth="1"/>
    <col min="2292" max="2292" width="11.42578125" style="6" customWidth="1"/>
    <col min="2293" max="2293" width="14.140625" style="6" customWidth="1"/>
    <col min="2294" max="2294" width="9.140625" style="6" customWidth="1"/>
    <col min="2295" max="2295" width="9.5703125" style="6" customWidth="1"/>
    <col min="2296" max="2296" width="9.7109375" style="6" customWidth="1"/>
    <col min="2297" max="2297" width="9.85546875" style="6" customWidth="1"/>
    <col min="2298" max="2299" width="11.140625" style="6" customWidth="1"/>
    <col min="2300" max="2300" width="6" style="6" customWidth="1"/>
    <col min="2301" max="2301" width="6.140625" style="6" customWidth="1"/>
    <col min="2302" max="2302" width="7.7109375" style="6" customWidth="1"/>
    <col min="2303" max="2303" width="0.7109375" style="6" customWidth="1"/>
    <col min="2304" max="2542" width="11.42578125" style="6"/>
    <col min="2543" max="2543" width="0.7109375" style="6" customWidth="1"/>
    <col min="2544" max="2544" width="9.7109375" style="6" customWidth="1"/>
    <col min="2545" max="2545" width="39" style="6" customWidth="1"/>
    <col min="2546" max="2546" width="4.7109375" style="6" customWidth="1"/>
    <col min="2547" max="2547" width="9.5703125" style="6" customWidth="1"/>
    <col min="2548" max="2548" width="11.42578125" style="6" customWidth="1"/>
    <col min="2549" max="2549" width="14.140625" style="6" customWidth="1"/>
    <col min="2550" max="2550" width="9.140625" style="6" customWidth="1"/>
    <col min="2551" max="2551" width="9.5703125" style="6" customWidth="1"/>
    <col min="2552" max="2552" width="9.7109375" style="6" customWidth="1"/>
    <col min="2553" max="2553" width="9.85546875" style="6" customWidth="1"/>
    <col min="2554" max="2555" width="11.140625" style="6" customWidth="1"/>
    <col min="2556" max="2556" width="6" style="6" customWidth="1"/>
    <col min="2557" max="2557" width="6.140625" style="6" customWidth="1"/>
    <col min="2558" max="2558" width="7.7109375" style="6" customWidth="1"/>
    <col min="2559" max="2559" width="0.7109375" style="6" customWidth="1"/>
    <col min="2560" max="2798" width="11.42578125" style="6"/>
    <col min="2799" max="2799" width="0.7109375" style="6" customWidth="1"/>
    <col min="2800" max="2800" width="9.7109375" style="6" customWidth="1"/>
    <col min="2801" max="2801" width="39" style="6" customWidth="1"/>
    <col min="2802" max="2802" width="4.7109375" style="6" customWidth="1"/>
    <col min="2803" max="2803" width="9.5703125" style="6" customWidth="1"/>
    <col min="2804" max="2804" width="11.42578125" style="6" customWidth="1"/>
    <col min="2805" max="2805" width="14.140625" style="6" customWidth="1"/>
    <col min="2806" max="2806" width="9.140625" style="6" customWidth="1"/>
    <col min="2807" max="2807" width="9.5703125" style="6" customWidth="1"/>
    <col min="2808" max="2808" width="9.7109375" style="6" customWidth="1"/>
    <col min="2809" max="2809" width="9.85546875" style="6" customWidth="1"/>
    <col min="2810" max="2811" width="11.140625" style="6" customWidth="1"/>
    <col min="2812" max="2812" width="6" style="6" customWidth="1"/>
    <col min="2813" max="2813" width="6.140625" style="6" customWidth="1"/>
    <col min="2814" max="2814" width="7.7109375" style="6" customWidth="1"/>
    <col min="2815" max="2815" width="0.7109375" style="6" customWidth="1"/>
    <col min="2816" max="3054" width="11.42578125" style="6"/>
    <col min="3055" max="3055" width="0.7109375" style="6" customWidth="1"/>
    <col min="3056" max="3056" width="9.7109375" style="6" customWidth="1"/>
    <col min="3057" max="3057" width="39" style="6" customWidth="1"/>
    <col min="3058" max="3058" width="4.7109375" style="6" customWidth="1"/>
    <col min="3059" max="3059" width="9.5703125" style="6" customWidth="1"/>
    <col min="3060" max="3060" width="11.42578125" style="6" customWidth="1"/>
    <col min="3061" max="3061" width="14.140625" style="6" customWidth="1"/>
    <col min="3062" max="3062" width="9.140625" style="6" customWidth="1"/>
    <col min="3063" max="3063" width="9.5703125" style="6" customWidth="1"/>
    <col min="3064" max="3064" width="9.7109375" style="6" customWidth="1"/>
    <col min="3065" max="3065" width="9.85546875" style="6" customWidth="1"/>
    <col min="3066" max="3067" width="11.140625" style="6" customWidth="1"/>
    <col min="3068" max="3068" width="6" style="6" customWidth="1"/>
    <col min="3069" max="3069" width="6.140625" style="6" customWidth="1"/>
    <col min="3070" max="3070" width="7.7109375" style="6" customWidth="1"/>
    <col min="3071" max="3071" width="0.7109375" style="6" customWidth="1"/>
    <col min="3072" max="3310" width="11.42578125" style="6"/>
    <col min="3311" max="3311" width="0.7109375" style="6" customWidth="1"/>
    <col min="3312" max="3312" width="9.7109375" style="6" customWidth="1"/>
    <col min="3313" max="3313" width="39" style="6" customWidth="1"/>
    <col min="3314" max="3314" width="4.7109375" style="6" customWidth="1"/>
    <col min="3315" max="3315" width="9.5703125" style="6" customWidth="1"/>
    <col min="3316" max="3316" width="11.42578125" style="6" customWidth="1"/>
    <col min="3317" max="3317" width="14.140625" style="6" customWidth="1"/>
    <col min="3318" max="3318" width="9.140625" style="6" customWidth="1"/>
    <col min="3319" max="3319" width="9.5703125" style="6" customWidth="1"/>
    <col min="3320" max="3320" width="9.7109375" style="6" customWidth="1"/>
    <col min="3321" max="3321" width="9.85546875" style="6" customWidth="1"/>
    <col min="3322" max="3323" width="11.140625" style="6" customWidth="1"/>
    <col min="3324" max="3324" width="6" style="6" customWidth="1"/>
    <col min="3325" max="3325" width="6.140625" style="6" customWidth="1"/>
    <col min="3326" max="3326" width="7.7109375" style="6" customWidth="1"/>
    <col min="3327" max="3327" width="0.7109375" style="6" customWidth="1"/>
    <col min="3328" max="3566" width="11.42578125" style="6"/>
    <col min="3567" max="3567" width="0.7109375" style="6" customWidth="1"/>
    <col min="3568" max="3568" width="9.7109375" style="6" customWidth="1"/>
    <col min="3569" max="3569" width="39" style="6" customWidth="1"/>
    <col min="3570" max="3570" width="4.7109375" style="6" customWidth="1"/>
    <col min="3571" max="3571" width="9.5703125" style="6" customWidth="1"/>
    <col min="3572" max="3572" width="11.42578125" style="6" customWidth="1"/>
    <col min="3573" max="3573" width="14.140625" style="6" customWidth="1"/>
    <col min="3574" max="3574" width="9.140625" style="6" customWidth="1"/>
    <col min="3575" max="3575" width="9.5703125" style="6" customWidth="1"/>
    <col min="3576" max="3576" width="9.7109375" style="6" customWidth="1"/>
    <col min="3577" max="3577" width="9.85546875" style="6" customWidth="1"/>
    <col min="3578" max="3579" width="11.140625" style="6" customWidth="1"/>
    <col min="3580" max="3580" width="6" style="6" customWidth="1"/>
    <col min="3581" max="3581" width="6.140625" style="6" customWidth="1"/>
    <col min="3582" max="3582" width="7.7109375" style="6" customWidth="1"/>
    <col min="3583" max="3583" width="0.7109375" style="6" customWidth="1"/>
    <col min="3584" max="3822" width="11.42578125" style="6"/>
    <col min="3823" max="3823" width="0.7109375" style="6" customWidth="1"/>
    <col min="3824" max="3824" width="9.7109375" style="6" customWidth="1"/>
    <col min="3825" max="3825" width="39" style="6" customWidth="1"/>
    <col min="3826" max="3826" width="4.7109375" style="6" customWidth="1"/>
    <col min="3827" max="3827" width="9.5703125" style="6" customWidth="1"/>
    <col min="3828" max="3828" width="11.42578125" style="6" customWidth="1"/>
    <col min="3829" max="3829" width="14.140625" style="6" customWidth="1"/>
    <col min="3830" max="3830" width="9.140625" style="6" customWidth="1"/>
    <col min="3831" max="3831" width="9.5703125" style="6" customWidth="1"/>
    <col min="3832" max="3832" width="9.7109375" style="6" customWidth="1"/>
    <col min="3833" max="3833" width="9.85546875" style="6" customWidth="1"/>
    <col min="3834" max="3835" width="11.140625" style="6" customWidth="1"/>
    <col min="3836" max="3836" width="6" style="6" customWidth="1"/>
    <col min="3837" max="3837" width="6.140625" style="6" customWidth="1"/>
    <col min="3838" max="3838" width="7.7109375" style="6" customWidth="1"/>
    <col min="3839" max="3839" width="0.7109375" style="6" customWidth="1"/>
    <col min="3840" max="4078" width="11.42578125" style="6"/>
    <col min="4079" max="4079" width="0.7109375" style="6" customWidth="1"/>
    <col min="4080" max="4080" width="9.7109375" style="6" customWidth="1"/>
    <col min="4081" max="4081" width="39" style="6" customWidth="1"/>
    <col min="4082" max="4082" width="4.7109375" style="6" customWidth="1"/>
    <col min="4083" max="4083" width="9.5703125" style="6" customWidth="1"/>
    <col min="4084" max="4084" width="11.42578125" style="6" customWidth="1"/>
    <col min="4085" max="4085" width="14.140625" style="6" customWidth="1"/>
    <col min="4086" max="4086" width="9.140625" style="6" customWidth="1"/>
    <col min="4087" max="4087" width="9.5703125" style="6" customWidth="1"/>
    <col min="4088" max="4088" width="9.7109375" style="6" customWidth="1"/>
    <col min="4089" max="4089" width="9.85546875" style="6" customWidth="1"/>
    <col min="4090" max="4091" width="11.140625" style="6" customWidth="1"/>
    <col min="4092" max="4092" width="6" style="6" customWidth="1"/>
    <col min="4093" max="4093" width="6.140625" style="6" customWidth="1"/>
    <col min="4094" max="4094" width="7.7109375" style="6" customWidth="1"/>
    <col min="4095" max="4095" width="0.7109375" style="6" customWidth="1"/>
    <col min="4096" max="4334" width="11.42578125" style="6"/>
    <col min="4335" max="4335" width="0.7109375" style="6" customWidth="1"/>
    <col min="4336" max="4336" width="9.7109375" style="6" customWidth="1"/>
    <col min="4337" max="4337" width="39" style="6" customWidth="1"/>
    <col min="4338" max="4338" width="4.7109375" style="6" customWidth="1"/>
    <col min="4339" max="4339" width="9.5703125" style="6" customWidth="1"/>
    <col min="4340" max="4340" width="11.42578125" style="6" customWidth="1"/>
    <col min="4341" max="4341" width="14.140625" style="6" customWidth="1"/>
    <col min="4342" max="4342" width="9.140625" style="6" customWidth="1"/>
    <col min="4343" max="4343" width="9.5703125" style="6" customWidth="1"/>
    <col min="4344" max="4344" width="9.7109375" style="6" customWidth="1"/>
    <col min="4345" max="4345" width="9.85546875" style="6" customWidth="1"/>
    <col min="4346" max="4347" width="11.140625" style="6" customWidth="1"/>
    <col min="4348" max="4348" width="6" style="6" customWidth="1"/>
    <col min="4349" max="4349" width="6.140625" style="6" customWidth="1"/>
    <col min="4350" max="4350" width="7.7109375" style="6" customWidth="1"/>
    <col min="4351" max="4351" width="0.7109375" style="6" customWidth="1"/>
    <col min="4352" max="4590" width="11.42578125" style="6"/>
    <col min="4591" max="4591" width="0.7109375" style="6" customWidth="1"/>
    <col min="4592" max="4592" width="9.7109375" style="6" customWidth="1"/>
    <col min="4593" max="4593" width="39" style="6" customWidth="1"/>
    <col min="4594" max="4594" width="4.7109375" style="6" customWidth="1"/>
    <col min="4595" max="4595" width="9.5703125" style="6" customWidth="1"/>
    <col min="4596" max="4596" width="11.42578125" style="6" customWidth="1"/>
    <col min="4597" max="4597" width="14.140625" style="6" customWidth="1"/>
    <col min="4598" max="4598" width="9.140625" style="6" customWidth="1"/>
    <col min="4599" max="4599" width="9.5703125" style="6" customWidth="1"/>
    <col min="4600" max="4600" width="9.7109375" style="6" customWidth="1"/>
    <col min="4601" max="4601" width="9.85546875" style="6" customWidth="1"/>
    <col min="4602" max="4603" width="11.140625" style="6" customWidth="1"/>
    <col min="4604" max="4604" width="6" style="6" customWidth="1"/>
    <col min="4605" max="4605" width="6.140625" style="6" customWidth="1"/>
    <col min="4606" max="4606" width="7.7109375" style="6" customWidth="1"/>
    <col min="4607" max="4607" width="0.7109375" style="6" customWidth="1"/>
    <col min="4608" max="4846" width="11.42578125" style="6"/>
    <col min="4847" max="4847" width="0.7109375" style="6" customWidth="1"/>
    <col min="4848" max="4848" width="9.7109375" style="6" customWidth="1"/>
    <col min="4849" max="4849" width="39" style="6" customWidth="1"/>
    <col min="4850" max="4850" width="4.7109375" style="6" customWidth="1"/>
    <col min="4851" max="4851" width="9.5703125" style="6" customWidth="1"/>
    <col min="4852" max="4852" width="11.42578125" style="6" customWidth="1"/>
    <col min="4853" max="4853" width="14.140625" style="6" customWidth="1"/>
    <col min="4854" max="4854" width="9.140625" style="6" customWidth="1"/>
    <col min="4855" max="4855" width="9.5703125" style="6" customWidth="1"/>
    <col min="4856" max="4856" width="9.7109375" style="6" customWidth="1"/>
    <col min="4857" max="4857" width="9.85546875" style="6" customWidth="1"/>
    <col min="4858" max="4859" width="11.140625" style="6" customWidth="1"/>
    <col min="4860" max="4860" width="6" style="6" customWidth="1"/>
    <col min="4861" max="4861" width="6.140625" style="6" customWidth="1"/>
    <col min="4862" max="4862" width="7.7109375" style="6" customWidth="1"/>
    <col min="4863" max="4863" width="0.7109375" style="6" customWidth="1"/>
    <col min="4864" max="5102" width="11.42578125" style="6"/>
    <col min="5103" max="5103" width="0.7109375" style="6" customWidth="1"/>
    <col min="5104" max="5104" width="9.7109375" style="6" customWidth="1"/>
    <col min="5105" max="5105" width="39" style="6" customWidth="1"/>
    <col min="5106" max="5106" width="4.7109375" style="6" customWidth="1"/>
    <col min="5107" max="5107" width="9.5703125" style="6" customWidth="1"/>
    <col min="5108" max="5108" width="11.42578125" style="6" customWidth="1"/>
    <col min="5109" max="5109" width="14.140625" style="6" customWidth="1"/>
    <col min="5110" max="5110" width="9.140625" style="6" customWidth="1"/>
    <col min="5111" max="5111" width="9.5703125" style="6" customWidth="1"/>
    <col min="5112" max="5112" width="9.7109375" style="6" customWidth="1"/>
    <col min="5113" max="5113" width="9.85546875" style="6" customWidth="1"/>
    <col min="5114" max="5115" width="11.140625" style="6" customWidth="1"/>
    <col min="5116" max="5116" width="6" style="6" customWidth="1"/>
    <col min="5117" max="5117" width="6.140625" style="6" customWidth="1"/>
    <col min="5118" max="5118" width="7.7109375" style="6" customWidth="1"/>
    <col min="5119" max="5119" width="0.7109375" style="6" customWidth="1"/>
    <col min="5120" max="5358" width="11.42578125" style="6"/>
    <col min="5359" max="5359" width="0.7109375" style="6" customWidth="1"/>
    <col min="5360" max="5360" width="9.7109375" style="6" customWidth="1"/>
    <col min="5361" max="5361" width="39" style="6" customWidth="1"/>
    <col min="5362" max="5362" width="4.7109375" style="6" customWidth="1"/>
    <col min="5363" max="5363" width="9.5703125" style="6" customWidth="1"/>
    <col min="5364" max="5364" width="11.42578125" style="6" customWidth="1"/>
    <col min="5365" max="5365" width="14.140625" style="6" customWidth="1"/>
    <col min="5366" max="5366" width="9.140625" style="6" customWidth="1"/>
    <col min="5367" max="5367" width="9.5703125" style="6" customWidth="1"/>
    <col min="5368" max="5368" width="9.7109375" style="6" customWidth="1"/>
    <col min="5369" max="5369" width="9.85546875" style="6" customWidth="1"/>
    <col min="5370" max="5371" width="11.140625" style="6" customWidth="1"/>
    <col min="5372" max="5372" width="6" style="6" customWidth="1"/>
    <col min="5373" max="5373" width="6.140625" style="6" customWidth="1"/>
    <col min="5374" max="5374" width="7.7109375" style="6" customWidth="1"/>
    <col min="5375" max="5375" width="0.7109375" style="6" customWidth="1"/>
    <col min="5376" max="5614" width="11.42578125" style="6"/>
    <col min="5615" max="5615" width="0.7109375" style="6" customWidth="1"/>
    <col min="5616" max="5616" width="9.7109375" style="6" customWidth="1"/>
    <col min="5617" max="5617" width="39" style="6" customWidth="1"/>
    <col min="5618" max="5618" width="4.7109375" style="6" customWidth="1"/>
    <col min="5619" max="5619" width="9.5703125" style="6" customWidth="1"/>
    <col min="5620" max="5620" width="11.42578125" style="6" customWidth="1"/>
    <col min="5621" max="5621" width="14.140625" style="6" customWidth="1"/>
    <col min="5622" max="5622" width="9.140625" style="6" customWidth="1"/>
    <col min="5623" max="5623" width="9.5703125" style="6" customWidth="1"/>
    <col min="5624" max="5624" width="9.7109375" style="6" customWidth="1"/>
    <col min="5625" max="5625" width="9.85546875" style="6" customWidth="1"/>
    <col min="5626" max="5627" width="11.140625" style="6" customWidth="1"/>
    <col min="5628" max="5628" width="6" style="6" customWidth="1"/>
    <col min="5629" max="5629" width="6.140625" style="6" customWidth="1"/>
    <col min="5630" max="5630" width="7.7109375" style="6" customWidth="1"/>
    <col min="5631" max="5631" width="0.7109375" style="6" customWidth="1"/>
    <col min="5632" max="5870" width="11.42578125" style="6"/>
    <col min="5871" max="5871" width="0.7109375" style="6" customWidth="1"/>
    <col min="5872" max="5872" width="9.7109375" style="6" customWidth="1"/>
    <col min="5873" max="5873" width="39" style="6" customWidth="1"/>
    <col min="5874" max="5874" width="4.7109375" style="6" customWidth="1"/>
    <col min="5875" max="5875" width="9.5703125" style="6" customWidth="1"/>
    <col min="5876" max="5876" width="11.42578125" style="6" customWidth="1"/>
    <col min="5877" max="5877" width="14.140625" style="6" customWidth="1"/>
    <col min="5878" max="5878" width="9.140625" style="6" customWidth="1"/>
    <col min="5879" max="5879" width="9.5703125" style="6" customWidth="1"/>
    <col min="5880" max="5880" width="9.7109375" style="6" customWidth="1"/>
    <col min="5881" max="5881" width="9.85546875" style="6" customWidth="1"/>
    <col min="5882" max="5883" width="11.140625" style="6" customWidth="1"/>
    <col min="5884" max="5884" width="6" style="6" customWidth="1"/>
    <col min="5885" max="5885" width="6.140625" style="6" customWidth="1"/>
    <col min="5886" max="5886" width="7.7109375" style="6" customWidth="1"/>
    <col min="5887" max="5887" width="0.7109375" style="6" customWidth="1"/>
    <col min="5888" max="6126" width="11.42578125" style="6"/>
    <col min="6127" max="6127" width="0.7109375" style="6" customWidth="1"/>
    <col min="6128" max="6128" width="9.7109375" style="6" customWidth="1"/>
    <col min="6129" max="6129" width="39" style="6" customWidth="1"/>
    <col min="6130" max="6130" width="4.7109375" style="6" customWidth="1"/>
    <col min="6131" max="6131" width="9.5703125" style="6" customWidth="1"/>
    <col min="6132" max="6132" width="11.42578125" style="6" customWidth="1"/>
    <col min="6133" max="6133" width="14.140625" style="6" customWidth="1"/>
    <col min="6134" max="6134" width="9.140625" style="6" customWidth="1"/>
    <col min="6135" max="6135" width="9.5703125" style="6" customWidth="1"/>
    <col min="6136" max="6136" width="9.7109375" style="6" customWidth="1"/>
    <col min="6137" max="6137" width="9.85546875" style="6" customWidth="1"/>
    <col min="6138" max="6139" width="11.140625" style="6" customWidth="1"/>
    <col min="6140" max="6140" width="6" style="6" customWidth="1"/>
    <col min="6141" max="6141" width="6.140625" style="6" customWidth="1"/>
    <col min="6142" max="6142" width="7.7109375" style="6" customWidth="1"/>
    <col min="6143" max="6143" width="0.7109375" style="6" customWidth="1"/>
    <col min="6144" max="6382" width="11.42578125" style="6"/>
    <col min="6383" max="6383" width="0.7109375" style="6" customWidth="1"/>
    <col min="6384" max="6384" width="9.7109375" style="6" customWidth="1"/>
    <col min="6385" max="6385" width="39" style="6" customWidth="1"/>
    <col min="6386" max="6386" width="4.7109375" style="6" customWidth="1"/>
    <col min="6387" max="6387" width="9.5703125" style="6" customWidth="1"/>
    <col min="6388" max="6388" width="11.42578125" style="6" customWidth="1"/>
    <col min="6389" max="6389" width="14.140625" style="6" customWidth="1"/>
    <col min="6390" max="6390" width="9.140625" style="6" customWidth="1"/>
    <col min="6391" max="6391" width="9.5703125" style="6" customWidth="1"/>
    <col min="6392" max="6392" width="9.7109375" style="6" customWidth="1"/>
    <col min="6393" max="6393" width="9.85546875" style="6" customWidth="1"/>
    <col min="6394" max="6395" width="11.140625" style="6" customWidth="1"/>
    <col min="6396" max="6396" width="6" style="6" customWidth="1"/>
    <col min="6397" max="6397" width="6.140625" style="6" customWidth="1"/>
    <col min="6398" max="6398" width="7.7109375" style="6" customWidth="1"/>
    <col min="6399" max="6399" width="0.7109375" style="6" customWidth="1"/>
    <col min="6400" max="6638" width="11.42578125" style="6"/>
    <col min="6639" max="6639" width="0.7109375" style="6" customWidth="1"/>
    <col min="6640" max="6640" width="9.7109375" style="6" customWidth="1"/>
    <col min="6641" max="6641" width="39" style="6" customWidth="1"/>
    <col min="6642" max="6642" width="4.7109375" style="6" customWidth="1"/>
    <col min="6643" max="6643" width="9.5703125" style="6" customWidth="1"/>
    <col min="6644" max="6644" width="11.42578125" style="6" customWidth="1"/>
    <col min="6645" max="6645" width="14.140625" style="6" customWidth="1"/>
    <col min="6646" max="6646" width="9.140625" style="6" customWidth="1"/>
    <col min="6647" max="6647" width="9.5703125" style="6" customWidth="1"/>
    <col min="6648" max="6648" width="9.7109375" style="6" customWidth="1"/>
    <col min="6649" max="6649" width="9.85546875" style="6" customWidth="1"/>
    <col min="6650" max="6651" width="11.140625" style="6" customWidth="1"/>
    <col min="6652" max="6652" width="6" style="6" customWidth="1"/>
    <col min="6653" max="6653" width="6.140625" style="6" customWidth="1"/>
    <col min="6654" max="6654" width="7.7109375" style="6" customWidth="1"/>
    <col min="6655" max="6655" width="0.7109375" style="6" customWidth="1"/>
    <col min="6656" max="6894" width="11.42578125" style="6"/>
    <col min="6895" max="6895" width="0.7109375" style="6" customWidth="1"/>
    <col min="6896" max="6896" width="9.7109375" style="6" customWidth="1"/>
    <col min="6897" max="6897" width="39" style="6" customWidth="1"/>
    <col min="6898" max="6898" width="4.7109375" style="6" customWidth="1"/>
    <col min="6899" max="6899" width="9.5703125" style="6" customWidth="1"/>
    <col min="6900" max="6900" width="11.42578125" style="6" customWidth="1"/>
    <col min="6901" max="6901" width="14.140625" style="6" customWidth="1"/>
    <col min="6902" max="6902" width="9.140625" style="6" customWidth="1"/>
    <col min="6903" max="6903" width="9.5703125" style="6" customWidth="1"/>
    <col min="6904" max="6904" width="9.7109375" style="6" customWidth="1"/>
    <col min="6905" max="6905" width="9.85546875" style="6" customWidth="1"/>
    <col min="6906" max="6907" width="11.140625" style="6" customWidth="1"/>
    <col min="6908" max="6908" width="6" style="6" customWidth="1"/>
    <col min="6909" max="6909" width="6.140625" style="6" customWidth="1"/>
    <col min="6910" max="6910" width="7.7109375" style="6" customWidth="1"/>
    <col min="6911" max="6911" width="0.7109375" style="6" customWidth="1"/>
    <col min="6912" max="7150" width="11.42578125" style="6"/>
    <col min="7151" max="7151" width="0.7109375" style="6" customWidth="1"/>
    <col min="7152" max="7152" width="9.7109375" style="6" customWidth="1"/>
    <col min="7153" max="7153" width="39" style="6" customWidth="1"/>
    <col min="7154" max="7154" width="4.7109375" style="6" customWidth="1"/>
    <col min="7155" max="7155" width="9.5703125" style="6" customWidth="1"/>
    <col min="7156" max="7156" width="11.42578125" style="6" customWidth="1"/>
    <col min="7157" max="7157" width="14.140625" style="6" customWidth="1"/>
    <col min="7158" max="7158" width="9.140625" style="6" customWidth="1"/>
    <col min="7159" max="7159" width="9.5703125" style="6" customWidth="1"/>
    <col min="7160" max="7160" width="9.7109375" style="6" customWidth="1"/>
    <col min="7161" max="7161" width="9.85546875" style="6" customWidth="1"/>
    <col min="7162" max="7163" width="11.140625" style="6" customWidth="1"/>
    <col min="7164" max="7164" width="6" style="6" customWidth="1"/>
    <col min="7165" max="7165" width="6.140625" style="6" customWidth="1"/>
    <col min="7166" max="7166" width="7.7109375" style="6" customWidth="1"/>
    <col min="7167" max="7167" width="0.7109375" style="6" customWidth="1"/>
    <col min="7168" max="7406" width="11.42578125" style="6"/>
    <col min="7407" max="7407" width="0.7109375" style="6" customWidth="1"/>
    <col min="7408" max="7408" width="9.7109375" style="6" customWidth="1"/>
    <col min="7409" max="7409" width="39" style="6" customWidth="1"/>
    <col min="7410" max="7410" width="4.7109375" style="6" customWidth="1"/>
    <col min="7411" max="7411" width="9.5703125" style="6" customWidth="1"/>
    <col min="7412" max="7412" width="11.42578125" style="6" customWidth="1"/>
    <col min="7413" max="7413" width="14.140625" style="6" customWidth="1"/>
    <col min="7414" max="7414" width="9.140625" style="6" customWidth="1"/>
    <col min="7415" max="7415" width="9.5703125" style="6" customWidth="1"/>
    <col min="7416" max="7416" width="9.7109375" style="6" customWidth="1"/>
    <col min="7417" max="7417" width="9.85546875" style="6" customWidth="1"/>
    <col min="7418" max="7419" width="11.140625" style="6" customWidth="1"/>
    <col min="7420" max="7420" width="6" style="6" customWidth="1"/>
    <col min="7421" max="7421" width="6.140625" style="6" customWidth="1"/>
    <col min="7422" max="7422" width="7.7109375" style="6" customWidth="1"/>
    <col min="7423" max="7423" width="0.7109375" style="6" customWidth="1"/>
    <col min="7424" max="7662" width="11.42578125" style="6"/>
    <col min="7663" max="7663" width="0.7109375" style="6" customWidth="1"/>
    <col min="7664" max="7664" width="9.7109375" style="6" customWidth="1"/>
    <col min="7665" max="7665" width="39" style="6" customWidth="1"/>
    <col min="7666" max="7666" width="4.7109375" style="6" customWidth="1"/>
    <col min="7667" max="7667" width="9.5703125" style="6" customWidth="1"/>
    <col min="7668" max="7668" width="11.42578125" style="6" customWidth="1"/>
    <col min="7669" max="7669" width="14.140625" style="6" customWidth="1"/>
    <col min="7670" max="7670" width="9.140625" style="6" customWidth="1"/>
    <col min="7671" max="7671" width="9.5703125" style="6" customWidth="1"/>
    <col min="7672" max="7672" width="9.7109375" style="6" customWidth="1"/>
    <col min="7673" max="7673" width="9.85546875" style="6" customWidth="1"/>
    <col min="7674" max="7675" width="11.140625" style="6" customWidth="1"/>
    <col min="7676" max="7676" width="6" style="6" customWidth="1"/>
    <col min="7677" max="7677" width="6.140625" style="6" customWidth="1"/>
    <col min="7678" max="7678" width="7.7109375" style="6" customWidth="1"/>
    <col min="7679" max="7679" width="0.7109375" style="6" customWidth="1"/>
    <col min="7680" max="7918" width="11.42578125" style="6"/>
    <col min="7919" max="7919" width="0.7109375" style="6" customWidth="1"/>
    <col min="7920" max="7920" width="9.7109375" style="6" customWidth="1"/>
    <col min="7921" max="7921" width="39" style="6" customWidth="1"/>
    <col min="7922" max="7922" width="4.7109375" style="6" customWidth="1"/>
    <col min="7923" max="7923" width="9.5703125" style="6" customWidth="1"/>
    <col min="7924" max="7924" width="11.42578125" style="6" customWidth="1"/>
    <col min="7925" max="7925" width="14.140625" style="6" customWidth="1"/>
    <col min="7926" max="7926" width="9.140625" style="6" customWidth="1"/>
    <col min="7927" max="7927" width="9.5703125" style="6" customWidth="1"/>
    <col min="7928" max="7928" width="9.7109375" style="6" customWidth="1"/>
    <col min="7929" max="7929" width="9.85546875" style="6" customWidth="1"/>
    <col min="7930" max="7931" width="11.140625" style="6" customWidth="1"/>
    <col min="7932" max="7932" width="6" style="6" customWidth="1"/>
    <col min="7933" max="7933" width="6.140625" style="6" customWidth="1"/>
    <col min="7934" max="7934" width="7.7109375" style="6" customWidth="1"/>
    <col min="7935" max="7935" width="0.7109375" style="6" customWidth="1"/>
    <col min="7936" max="8174" width="11.42578125" style="6"/>
    <col min="8175" max="8175" width="0.7109375" style="6" customWidth="1"/>
    <col min="8176" max="8176" width="9.7109375" style="6" customWidth="1"/>
    <col min="8177" max="8177" width="39" style="6" customWidth="1"/>
    <col min="8178" max="8178" width="4.7109375" style="6" customWidth="1"/>
    <col min="8179" max="8179" width="9.5703125" style="6" customWidth="1"/>
    <col min="8180" max="8180" width="11.42578125" style="6" customWidth="1"/>
    <col min="8181" max="8181" width="14.140625" style="6" customWidth="1"/>
    <col min="8182" max="8182" width="9.140625" style="6" customWidth="1"/>
    <col min="8183" max="8183" width="9.5703125" style="6" customWidth="1"/>
    <col min="8184" max="8184" width="9.7109375" style="6" customWidth="1"/>
    <col min="8185" max="8185" width="9.85546875" style="6" customWidth="1"/>
    <col min="8186" max="8187" width="11.140625" style="6" customWidth="1"/>
    <col min="8188" max="8188" width="6" style="6" customWidth="1"/>
    <col min="8189" max="8189" width="6.140625" style="6" customWidth="1"/>
    <col min="8190" max="8190" width="7.7109375" style="6" customWidth="1"/>
    <col min="8191" max="8191" width="0.7109375" style="6" customWidth="1"/>
    <col min="8192" max="8430" width="11.42578125" style="6"/>
    <col min="8431" max="8431" width="0.7109375" style="6" customWidth="1"/>
    <col min="8432" max="8432" width="9.7109375" style="6" customWidth="1"/>
    <col min="8433" max="8433" width="39" style="6" customWidth="1"/>
    <col min="8434" max="8434" width="4.7109375" style="6" customWidth="1"/>
    <col min="8435" max="8435" width="9.5703125" style="6" customWidth="1"/>
    <col min="8436" max="8436" width="11.42578125" style="6" customWidth="1"/>
    <col min="8437" max="8437" width="14.140625" style="6" customWidth="1"/>
    <col min="8438" max="8438" width="9.140625" style="6" customWidth="1"/>
    <col min="8439" max="8439" width="9.5703125" style="6" customWidth="1"/>
    <col min="8440" max="8440" width="9.7109375" style="6" customWidth="1"/>
    <col min="8441" max="8441" width="9.85546875" style="6" customWidth="1"/>
    <col min="8442" max="8443" width="11.140625" style="6" customWidth="1"/>
    <col min="8444" max="8444" width="6" style="6" customWidth="1"/>
    <col min="8445" max="8445" width="6.140625" style="6" customWidth="1"/>
    <col min="8446" max="8446" width="7.7109375" style="6" customWidth="1"/>
    <col min="8447" max="8447" width="0.7109375" style="6" customWidth="1"/>
    <col min="8448" max="8686" width="11.42578125" style="6"/>
    <col min="8687" max="8687" width="0.7109375" style="6" customWidth="1"/>
    <col min="8688" max="8688" width="9.7109375" style="6" customWidth="1"/>
    <col min="8689" max="8689" width="39" style="6" customWidth="1"/>
    <col min="8690" max="8690" width="4.7109375" style="6" customWidth="1"/>
    <col min="8691" max="8691" width="9.5703125" style="6" customWidth="1"/>
    <col min="8692" max="8692" width="11.42578125" style="6" customWidth="1"/>
    <col min="8693" max="8693" width="14.140625" style="6" customWidth="1"/>
    <col min="8694" max="8694" width="9.140625" style="6" customWidth="1"/>
    <col min="8695" max="8695" width="9.5703125" style="6" customWidth="1"/>
    <col min="8696" max="8696" width="9.7109375" style="6" customWidth="1"/>
    <col min="8697" max="8697" width="9.85546875" style="6" customWidth="1"/>
    <col min="8698" max="8699" width="11.140625" style="6" customWidth="1"/>
    <col min="8700" max="8700" width="6" style="6" customWidth="1"/>
    <col min="8701" max="8701" width="6.140625" style="6" customWidth="1"/>
    <col min="8702" max="8702" width="7.7109375" style="6" customWidth="1"/>
    <col min="8703" max="8703" width="0.7109375" style="6" customWidth="1"/>
    <col min="8704" max="8942" width="11.42578125" style="6"/>
    <col min="8943" max="8943" width="0.7109375" style="6" customWidth="1"/>
    <col min="8944" max="8944" width="9.7109375" style="6" customWidth="1"/>
    <col min="8945" max="8945" width="39" style="6" customWidth="1"/>
    <col min="8946" max="8946" width="4.7109375" style="6" customWidth="1"/>
    <col min="8947" max="8947" width="9.5703125" style="6" customWidth="1"/>
    <col min="8948" max="8948" width="11.42578125" style="6" customWidth="1"/>
    <col min="8949" max="8949" width="14.140625" style="6" customWidth="1"/>
    <col min="8950" max="8950" width="9.140625" style="6" customWidth="1"/>
    <col min="8951" max="8951" width="9.5703125" style="6" customWidth="1"/>
    <col min="8952" max="8952" width="9.7109375" style="6" customWidth="1"/>
    <col min="8953" max="8953" width="9.85546875" style="6" customWidth="1"/>
    <col min="8954" max="8955" width="11.140625" style="6" customWidth="1"/>
    <col min="8956" max="8956" width="6" style="6" customWidth="1"/>
    <col min="8957" max="8957" width="6.140625" style="6" customWidth="1"/>
    <col min="8958" max="8958" width="7.7109375" style="6" customWidth="1"/>
    <col min="8959" max="8959" width="0.7109375" style="6" customWidth="1"/>
    <col min="8960" max="9198" width="11.42578125" style="6"/>
    <col min="9199" max="9199" width="0.7109375" style="6" customWidth="1"/>
    <col min="9200" max="9200" width="9.7109375" style="6" customWidth="1"/>
    <col min="9201" max="9201" width="39" style="6" customWidth="1"/>
    <col min="9202" max="9202" width="4.7109375" style="6" customWidth="1"/>
    <col min="9203" max="9203" width="9.5703125" style="6" customWidth="1"/>
    <col min="9204" max="9204" width="11.42578125" style="6" customWidth="1"/>
    <col min="9205" max="9205" width="14.140625" style="6" customWidth="1"/>
    <col min="9206" max="9206" width="9.140625" style="6" customWidth="1"/>
    <col min="9207" max="9207" width="9.5703125" style="6" customWidth="1"/>
    <col min="9208" max="9208" width="9.7109375" style="6" customWidth="1"/>
    <col min="9209" max="9209" width="9.85546875" style="6" customWidth="1"/>
    <col min="9210" max="9211" width="11.140625" style="6" customWidth="1"/>
    <col min="9212" max="9212" width="6" style="6" customWidth="1"/>
    <col min="9213" max="9213" width="6.140625" style="6" customWidth="1"/>
    <col min="9214" max="9214" width="7.7109375" style="6" customWidth="1"/>
    <col min="9215" max="9215" width="0.7109375" style="6" customWidth="1"/>
    <col min="9216" max="9454" width="11.42578125" style="6"/>
    <col min="9455" max="9455" width="0.7109375" style="6" customWidth="1"/>
    <col min="9456" max="9456" width="9.7109375" style="6" customWidth="1"/>
    <col min="9457" max="9457" width="39" style="6" customWidth="1"/>
    <col min="9458" max="9458" width="4.7109375" style="6" customWidth="1"/>
    <col min="9459" max="9459" width="9.5703125" style="6" customWidth="1"/>
    <col min="9460" max="9460" width="11.42578125" style="6" customWidth="1"/>
    <col min="9461" max="9461" width="14.140625" style="6" customWidth="1"/>
    <col min="9462" max="9462" width="9.140625" style="6" customWidth="1"/>
    <col min="9463" max="9463" width="9.5703125" style="6" customWidth="1"/>
    <col min="9464" max="9464" width="9.7109375" style="6" customWidth="1"/>
    <col min="9465" max="9465" width="9.85546875" style="6" customWidth="1"/>
    <col min="9466" max="9467" width="11.140625" style="6" customWidth="1"/>
    <col min="9468" max="9468" width="6" style="6" customWidth="1"/>
    <col min="9469" max="9469" width="6.140625" style="6" customWidth="1"/>
    <col min="9470" max="9470" width="7.7109375" style="6" customWidth="1"/>
    <col min="9471" max="9471" width="0.7109375" style="6" customWidth="1"/>
    <col min="9472" max="9710" width="11.42578125" style="6"/>
    <col min="9711" max="9711" width="0.7109375" style="6" customWidth="1"/>
    <col min="9712" max="9712" width="9.7109375" style="6" customWidth="1"/>
    <col min="9713" max="9713" width="39" style="6" customWidth="1"/>
    <col min="9714" max="9714" width="4.7109375" style="6" customWidth="1"/>
    <col min="9715" max="9715" width="9.5703125" style="6" customWidth="1"/>
    <col min="9716" max="9716" width="11.42578125" style="6" customWidth="1"/>
    <col min="9717" max="9717" width="14.140625" style="6" customWidth="1"/>
    <col min="9718" max="9718" width="9.140625" style="6" customWidth="1"/>
    <col min="9719" max="9719" width="9.5703125" style="6" customWidth="1"/>
    <col min="9720" max="9720" width="9.7109375" style="6" customWidth="1"/>
    <col min="9721" max="9721" width="9.85546875" style="6" customWidth="1"/>
    <col min="9722" max="9723" width="11.140625" style="6" customWidth="1"/>
    <col min="9724" max="9724" width="6" style="6" customWidth="1"/>
    <col min="9725" max="9725" width="6.140625" style="6" customWidth="1"/>
    <col min="9726" max="9726" width="7.7109375" style="6" customWidth="1"/>
    <col min="9727" max="9727" width="0.7109375" style="6" customWidth="1"/>
    <col min="9728" max="9966" width="11.42578125" style="6"/>
    <col min="9967" max="9967" width="0.7109375" style="6" customWidth="1"/>
    <col min="9968" max="9968" width="9.7109375" style="6" customWidth="1"/>
    <col min="9969" max="9969" width="39" style="6" customWidth="1"/>
    <col min="9970" max="9970" width="4.7109375" style="6" customWidth="1"/>
    <col min="9971" max="9971" width="9.5703125" style="6" customWidth="1"/>
    <col min="9972" max="9972" width="11.42578125" style="6" customWidth="1"/>
    <col min="9973" max="9973" width="14.140625" style="6" customWidth="1"/>
    <col min="9974" max="9974" width="9.140625" style="6" customWidth="1"/>
    <col min="9975" max="9975" width="9.5703125" style="6" customWidth="1"/>
    <col min="9976" max="9976" width="9.7109375" style="6" customWidth="1"/>
    <col min="9977" max="9977" width="9.85546875" style="6" customWidth="1"/>
    <col min="9978" max="9979" width="11.140625" style="6" customWidth="1"/>
    <col min="9980" max="9980" width="6" style="6" customWidth="1"/>
    <col min="9981" max="9981" width="6.140625" style="6" customWidth="1"/>
    <col min="9982" max="9982" width="7.7109375" style="6" customWidth="1"/>
    <col min="9983" max="9983" width="0.7109375" style="6" customWidth="1"/>
    <col min="9984" max="10222" width="11.42578125" style="6"/>
    <col min="10223" max="10223" width="0.7109375" style="6" customWidth="1"/>
    <col min="10224" max="10224" width="9.7109375" style="6" customWidth="1"/>
    <col min="10225" max="10225" width="39" style="6" customWidth="1"/>
    <col min="10226" max="10226" width="4.7109375" style="6" customWidth="1"/>
    <col min="10227" max="10227" width="9.5703125" style="6" customWidth="1"/>
    <col min="10228" max="10228" width="11.42578125" style="6" customWidth="1"/>
    <col min="10229" max="10229" width="14.140625" style="6" customWidth="1"/>
    <col min="10230" max="10230" width="9.140625" style="6" customWidth="1"/>
    <col min="10231" max="10231" width="9.5703125" style="6" customWidth="1"/>
    <col min="10232" max="10232" width="9.7109375" style="6" customWidth="1"/>
    <col min="10233" max="10233" width="9.85546875" style="6" customWidth="1"/>
    <col min="10234" max="10235" width="11.140625" style="6" customWidth="1"/>
    <col min="10236" max="10236" width="6" style="6" customWidth="1"/>
    <col min="10237" max="10237" width="6.140625" style="6" customWidth="1"/>
    <col min="10238" max="10238" width="7.7109375" style="6" customWidth="1"/>
    <col min="10239" max="10239" width="0.7109375" style="6" customWidth="1"/>
    <col min="10240" max="10478" width="11.42578125" style="6"/>
    <col min="10479" max="10479" width="0.7109375" style="6" customWidth="1"/>
    <col min="10480" max="10480" width="9.7109375" style="6" customWidth="1"/>
    <col min="10481" max="10481" width="39" style="6" customWidth="1"/>
    <col min="10482" max="10482" width="4.7109375" style="6" customWidth="1"/>
    <col min="10483" max="10483" width="9.5703125" style="6" customWidth="1"/>
    <col min="10484" max="10484" width="11.42578125" style="6" customWidth="1"/>
    <col min="10485" max="10485" width="14.140625" style="6" customWidth="1"/>
    <col min="10486" max="10486" width="9.140625" style="6" customWidth="1"/>
    <col min="10487" max="10487" width="9.5703125" style="6" customWidth="1"/>
    <col min="10488" max="10488" width="9.7109375" style="6" customWidth="1"/>
    <col min="10489" max="10489" width="9.85546875" style="6" customWidth="1"/>
    <col min="10490" max="10491" width="11.140625" style="6" customWidth="1"/>
    <col min="10492" max="10492" width="6" style="6" customWidth="1"/>
    <col min="10493" max="10493" width="6.140625" style="6" customWidth="1"/>
    <col min="10494" max="10494" width="7.7109375" style="6" customWidth="1"/>
    <col min="10495" max="10495" width="0.7109375" style="6" customWidth="1"/>
    <col min="10496" max="10734" width="11.42578125" style="6"/>
    <col min="10735" max="10735" width="0.7109375" style="6" customWidth="1"/>
    <col min="10736" max="10736" width="9.7109375" style="6" customWidth="1"/>
    <col min="10737" max="10737" width="39" style="6" customWidth="1"/>
    <col min="10738" max="10738" width="4.7109375" style="6" customWidth="1"/>
    <col min="10739" max="10739" width="9.5703125" style="6" customWidth="1"/>
    <col min="10740" max="10740" width="11.42578125" style="6" customWidth="1"/>
    <col min="10741" max="10741" width="14.140625" style="6" customWidth="1"/>
    <col min="10742" max="10742" width="9.140625" style="6" customWidth="1"/>
    <col min="10743" max="10743" width="9.5703125" style="6" customWidth="1"/>
    <col min="10744" max="10744" width="9.7109375" style="6" customWidth="1"/>
    <col min="10745" max="10745" width="9.85546875" style="6" customWidth="1"/>
    <col min="10746" max="10747" width="11.140625" style="6" customWidth="1"/>
    <col min="10748" max="10748" width="6" style="6" customWidth="1"/>
    <col min="10749" max="10749" width="6.140625" style="6" customWidth="1"/>
    <col min="10750" max="10750" width="7.7109375" style="6" customWidth="1"/>
    <col min="10751" max="10751" width="0.7109375" style="6" customWidth="1"/>
    <col min="10752" max="10990" width="11.42578125" style="6"/>
    <col min="10991" max="10991" width="0.7109375" style="6" customWidth="1"/>
    <col min="10992" max="10992" width="9.7109375" style="6" customWidth="1"/>
    <col min="10993" max="10993" width="39" style="6" customWidth="1"/>
    <col min="10994" max="10994" width="4.7109375" style="6" customWidth="1"/>
    <col min="10995" max="10995" width="9.5703125" style="6" customWidth="1"/>
    <col min="10996" max="10996" width="11.42578125" style="6" customWidth="1"/>
    <col min="10997" max="10997" width="14.140625" style="6" customWidth="1"/>
    <col min="10998" max="10998" width="9.140625" style="6" customWidth="1"/>
    <col min="10999" max="10999" width="9.5703125" style="6" customWidth="1"/>
    <col min="11000" max="11000" width="9.7109375" style="6" customWidth="1"/>
    <col min="11001" max="11001" width="9.85546875" style="6" customWidth="1"/>
    <col min="11002" max="11003" width="11.140625" style="6" customWidth="1"/>
    <col min="11004" max="11004" width="6" style="6" customWidth="1"/>
    <col min="11005" max="11005" width="6.140625" style="6" customWidth="1"/>
    <col min="11006" max="11006" width="7.7109375" style="6" customWidth="1"/>
    <col min="11007" max="11007" width="0.7109375" style="6" customWidth="1"/>
    <col min="11008" max="11246" width="11.42578125" style="6"/>
    <col min="11247" max="11247" width="0.7109375" style="6" customWidth="1"/>
    <col min="11248" max="11248" width="9.7109375" style="6" customWidth="1"/>
    <col min="11249" max="11249" width="39" style="6" customWidth="1"/>
    <col min="11250" max="11250" width="4.7109375" style="6" customWidth="1"/>
    <col min="11251" max="11251" width="9.5703125" style="6" customWidth="1"/>
    <col min="11252" max="11252" width="11.42578125" style="6" customWidth="1"/>
    <col min="11253" max="11253" width="14.140625" style="6" customWidth="1"/>
    <col min="11254" max="11254" width="9.140625" style="6" customWidth="1"/>
    <col min="11255" max="11255" width="9.5703125" style="6" customWidth="1"/>
    <col min="11256" max="11256" width="9.7109375" style="6" customWidth="1"/>
    <col min="11257" max="11257" width="9.85546875" style="6" customWidth="1"/>
    <col min="11258" max="11259" width="11.140625" style="6" customWidth="1"/>
    <col min="11260" max="11260" width="6" style="6" customWidth="1"/>
    <col min="11261" max="11261" width="6.140625" style="6" customWidth="1"/>
    <col min="11262" max="11262" width="7.7109375" style="6" customWidth="1"/>
    <col min="11263" max="11263" width="0.7109375" style="6" customWidth="1"/>
    <col min="11264" max="11502" width="11.42578125" style="6"/>
    <col min="11503" max="11503" width="0.7109375" style="6" customWidth="1"/>
    <col min="11504" max="11504" width="9.7109375" style="6" customWidth="1"/>
    <col min="11505" max="11505" width="39" style="6" customWidth="1"/>
    <col min="11506" max="11506" width="4.7109375" style="6" customWidth="1"/>
    <col min="11507" max="11507" width="9.5703125" style="6" customWidth="1"/>
    <col min="11508" max="11508" width="11.42578125" style="6" customWidth="1"/>
    <col min="11509" max="11509" width="14.140625" style="6" customWidth="1"/>
    <col min="11510" max="11510" width="9.140625" style="6" customWidth="1"/>
    <col min="11511" max="11511" width="9.5703125" style="6" customWidth="1"/>
    <col min="11512" max="11512" width="9.7109375" style="6" customWidth="1"/>
    <col min="11513" max="11513" width="9.85546875" style="6" customWidth="1"/>
    <col min="11514" max="11515" width="11.140625" style="6" customWidth="1"/>
    <col min="11516" max="11516" width="6" style="6" customWidth="1"/>
    <col min="11517" max="11517" width="6.140625" style="6" customWidth="1"/>
    <col min="11518" max="11518" width="7.7109375" style="6" customWidth="1"/>
    <col min="11519" max="11519" width="0.7109375" style="6" customWidth="1"/>
    <col min="11520" max="11758" width="11.42578125" style="6"/>
    <col min="11759" max="11759" width="0.7109375" style="6" customWidth="1"/>
    <col min="11760" max="11760" width="9.7109375" style="6" customWidth="1"/>
    <col min="11761" max="11761" width="39" style="6" customWidth="1"/>
    <col min="11762" max="11762" width="4.7109375" style="6" customWidth="1"/>
    <col min="11763" max="11763" width="9.5703125" style="6" customWidth="1"/>
    <col min="11764" max="11764" width="11.42578125" style="6" customWidth="1"/>
    <col min="11765" max="11765" width="14.140625" style="6" customWidth="1"/>
    <col min="11766" max="11766" width="9.140625" style="6" customWidth="1"/>
    <col min="11767" max="11767" width="9.5703125" style="6" customWidth="1"/>
    <col min="11768" max="11768" width="9.7109375" style="6" customWidth="1"/>
    <col min="11769" max="11769" width="9.85546875" style="6" customWidth="1"/>
    <col min="11770" max="11771" width="11.140625" style="6" customWidth="1"/>
    <col min="11772" max="11772" width="6" style="6" customWidth="1"/>
    <col min="11773" max="11773" width="6.140625" style="6" customWidth="1"/>
    <col min="11774" max="11774" width="7.7109375" style="6" customWidth="1"/>
    <col min="11775" max="11775" width="0.7109375" style="6" customWidth="1"/>
    <col min="11776" max="12014" width="11.42578125" style="6"/>
    <col min="12015" max="12015" width="0.7109375" style="6" customWidth="1"/>
    <col min="12016" max="12016" width="9.7109375" style="6" customWidth="1"/>
    <col min="12017" max="12017" width="39" style="6" customWidth="1"/>
    <col min="12018" max="12018" width="4.7109375" style="6" customWidth="1"/>
    <col min="12019" max="12019" width="9.5703125" style="6" customWidth="1"/>
    <col min="12020" max="12020" width="11.42578125" style="6" customWidth="1"/>
    <col min="12021" max="12021" width="14.140625" style="6" customWidth="1"/>
    <col min="12022" max="12022" width="9.140625" style="6" customWidth="1"/>
    <col min="12023" max="12023" width="9.5703125" style="6" customWidth="1"/>
    <col min="12024" max="12024" width="9.7109375" style="6" customWidth="1"/>
    <col min="12025" max="12025" width="9.85546875" style="6" customWidth="1"/>
    <col min="12026" max="12027" width="11.140625" style="6" customWidth="1"/>
    <col min="12028" max="12028" width="6" style="6" customWidth="1"/>
    <col min="12029" max="12029" width="6.140625" style="6" customWidth="1"/>
    <col min="12030" max="12030" width="7.7109375" style="6" customWidth="1"/>
    <col min="12031" max="12031" width="0.7109375" style="6" customWidth="1"/>
    <col min="12032" max="12270" width="11.42578125" style="6"/>
    <col min="12271" max="12271" width="0.7109375" style="6" customWidth="1"/>
    <col min="12272" max="12272" width="9.7109375" style="6" customWidth="1"/>
    <col min="12273" max="12273" width="39" style="6" customWidth="1"/>
    <col min="12274" max="12274" width="4.7109375" style="6" customWidth="1"/>
    <col min="12275" max="12275" width="9.5703125" style="6" customWidth="1"/>
    <col min="12276" max="12276" width="11.42578125" style="6" customWidth="1"/>
    <col min="12277" max="12277" width="14.140625" style="6" customWidth="1"/>
    <col min="12278" max="12278" width="9.140625" style="6" customWidth="1"/>
    <col min="12279" max="12279" width="9.5703125" style="6" customWidth="1"/>
    <col min="12280" max="12280" width="9.7109375" style="6" customWidth="1"/>
    <col min="12281" max="12281" width="9.85546875" style="6" customWidth="1"/>
    <col min="12282" max="12283" width="11.140625" style="6" customWidth="1"/>
    <col min="12284" max="12284" width="6" style="6" customWidth="1"/>
    <col min="12285" max="12285" width="6.140625" style="6" customWidth="1"/>
    <col min="12286" max="12286" width="7.7109375" style="6" customWidth="1"/>
    <col min="12287" max="12287" width="0.7109375" style="6" customWidth="1"/>
    <col min="12288" max="12526" width="11.42578125" style="6"/>
    <col min="12527" max="12527" width="0.7109375" style="6" customWidth="1"/>
    <col min="12528" max="12528" width="9.7109375" style="6" customWidth="1"/>
    <col min="12529" max="12529" width="39" style="6" customWidth="1"/>
    <col min="12530" max="12530" width="4.7109375" style="6" customWidth="1"/>
    <col min="12531" max="12531" width="9.5703125" style="6" customWidth="1"/>
    <col min="12532" max="12532" width="11.42578125" style="6" customWidth="1"/>
    <col min="12533" max="12533" width="14.140625" style="6" customWidth="1"/>
    <col min="12534" max="12534" width="9.140625" style="6" customWidth="1"/>
    <col min="12535" max="12535" width="9.5703125" style="6" customWidth="1"/>
    <col min="12536" max="12536" width="9.7109375" style="6" customWidth="1"/>
    <col min="12537" max="12537" width="9.85546875" style="6" customWidth="1"/>
    <col min="12538" max="12539" width="11.140625" style="6" customWidth="1"/>
    <col min="12540" max="12540" width="6" style="6" customWidth="1"/>
    <col min="12541" max="12541" width="6.140625" style="6" customWidth="1"/>
    <col min="12542" max="12542" width="7.7109375" style="6" customWidth="1"/>
    <col min="12543" max="12543" width="0.7109375" style="6" customWidth="1"/>
    <col min="12544" max="12782" width="11.42578125" style="6"/>
    <col min="12783" max="12783" width="0.7109375" style="6" customWidth="1"/>
    <col min="12784" max="12784" width="9.7109375" style="6" customWidth="1"/>
    <col min="12785" max="12785" width="39" style="6" customWidth="1"/>
    <col min="12786" max="12786" width="4.7109375" style="6" customWidth="1"/>
    <col min="12787" max="12787" width="9.5703125" style="6" customWidth="1"/>
    <col min="12788" max="12788" width="11.42578125" style="6" customWidth="1"/>
    <col min="12789" max="12789" width="14.140625" style="6" customWidth="1"/>
    <col min="12790" max="12790" width="9.140625" style="6" customWidth="1"/>
    <col min="12791" max="12791" width="9.5703125" style="6" customWidth="1"/>
    <col min="12792" max="12792" width="9.7109375" style="6" customWidth="1"/>
    <col min="12793" max="12793" width="9.85546875" style="6" customWidth="1"/>
    <col min="12794" max="12795" width="11.140625" style="6" customWidth="1"/>
    <col min="12796" max="12796" width="6" style="6" customWidth="1"/>
    <col min="12797" max="12797" width="6.140625" style="6" customWidth="1"/>
    <col min="12798" max="12798" width="7.7109375" style="6" customWidth="1"/>
    <col min="12799" max="12799" width="0.7109375" style="6" customWidth="1"/>
    <col min="12800" max="13038" width="11.42578125" style="6"/>
    <col min="13039" max="13039" width="0.7109375" style="6" customWidth="1"/>
    <col min="13040" max="13040" width="9.7109375" style="6" customWidth="1"/>
    <col min="13041" max="13041" width="39" style="6" customWidth="1"/>
    <col min="13042" max="13042" width="4.7109375" style="6" customWidth="1"/>
    <col min="13043" max="13043" width="9.5703125" style="6" customWidth="1"/>
    <col min="13044" max="13044" width="11.42578125" style="6" customWidth="1"/>
    <col min="13045" max="13045" width="14.140625" style="6" customWidth="1"/>
    <col min="13046" max="13046" width="9.140625" style="6" customWidth="1"/>
    <col min="13047" max="13047" width="9.5703125" style="6" customWidth="1"/>
    <col min="13048" max="13048" width="9.7109375" style="6" customWidth="1"/>
    <col min="13049" max="13049" width="9.85546875" style="6" customWidth="1"/>
    <col min="13050" max="13051" width="11.140625" style="6" customWidth="1"/>
    <col min="13052" max="13052" width="6" style="6" customWidth="1"/>
    <col min="13053" max="13053" width="6.140625" style="6" customWidth="1"/>
    <col min="13054" max="13054" width="7.7109375" style="6" customWidth="1"/>
    <col min="13055" max="13055" width="0.7109375" style="6" customWidth="1"/>
    <col min="13056" max="13294" width="11.42578125" style="6"/>
    <col min="13295" max="13295" width="0.7109375" style="6" customWidth="1"/>
    <col min="13296" max="13296" width="9.7109375" style="6" customWidth="1"/>
    <col min="13297" max="13297" width="39" style="6" customWidth="1"/>
    <col min="13298" max="13298" width="4.7109375" style="6" customWidth="1"/>
    <col min="13299" max="13299" width="9.5703125" style="6" customWidth="1"/>
    <col min="13300" max="13300" width="11.42578125" style="6" customWidth="1"/>
    <col min="13301" max="13301" width="14.140625" style="6" customWidth="1"/>
    <col min="13302" max="13302" width="9.140625" style="6" customWidth="1"/>
    <col min="13303" max="13303" width="9.5703125" style="6" customWidth="1"/>
    <col min="13304" max="13304" width="9.7109375" style="6" customWidth="1"/>
    <col min="13305" max="13305" width="9.85546875" style="6" customWidth="1"/>
    <col min="13306" max="13307" width="11.140625" style="6" customWidth="1"/>
    <col min="13308" max="13308" width="6" style="6" customWidth="1"/>
    <col min="13309" max="13309" width="6.140625" style="6" customWidth="1"/>
    <col min="13310" max="13310" width="7.7109375" style="6" customWidth="1"/>
    <col min="13311" max="13311" width="0.7109375" style="6" customWidth="1"/>
    <col min="13312" max="13550" width="11.42578125" style="6"/>
    <col min="13551" max="13551" width="0.7109375" style="6" customWidth="1"/>
    <col min="13552" max="13552" width="9.7109375" style="6" customWidth="1"/>
    <col min="13553" max="13553" width="39" style="6" customWidth="1"/>
    <col min="13554" max="13554" width="4.7109375" style="6" customWidth="1"/>
    <col min="13555" max="13555" width="9.5703125" style="6" customWidth="1"/>
    <col min="13556" max="13556" width="11.42578125" style="6" customWidth="1"/>
    <col min="13557" max="13557" width="14.140625" style="6" customWidth="1"/>
    <col min="13558" max="13558" width="9.140625" style="6" customWidth="1"/>
    <col min="13559" max="13559" width="9.5703125" style="6" customWidth="1"/>
    <col min="13560" max="13560" width="9.7109375" style="6" customWidth="1"/>
    <col min="13561" max="13561" width="9.85546875" style="6" customWidth="1"/>
    <col min="13562" max="13563" width="11.140625" style="6" customWidth="1"/>
    <col min="13564" max="13564" width="6" style="6" customWidth="1"/>
    <col min="13565" max="13565" width="6.140625" style="6" customWidth="1"/>
    <col min="13566" max="13566" width="7.7109375" style="6" customWidth="1"/>
    <col min="13567" max="13567" width="0.7109375" style="6" customWidth="1"/>
    <col min="13568" max="13806" width="11.42578125" style="6"/>
    <col min="13807" max="13807" width="0.7109375" style="6" customWidth="1"/>
    <col min="13808" max="13808" width="9.7109375" style="6" customWidth="1"/>
    <col min="13809" max="13809" width="39" style="6" customWidth="1"/>
    <col min="13810" max="13810" width="4.7109375" style="6" customWidth="1"/>
    <col min="13811" max="13811" width="9.5703125" style="6" customWidth="1"/>
    <col min="13812" max="13812" width="11.42578125" style="6" customWidth="1"/>
    <col min="13813" max="13813" width="14.140625" style="6" customWidth="1"/>
    <col min="13814" max="13814" width="9.140625" style="6" customWidth="1"/>
    <col min="13815" max="13815" width="9.5703125" style="6" customWidth="1"/>
    <col min="13816" max="13816" width="9.7109375" style="6" customWidth="1"/>
    <col min="13817" max="13817" width="9.85546875" style="6" customWidth="1"/>
    <col min="13818" max="13819" width="11.140625" style="6" customWidth="1"/>
    <col min="13820" max="13820" width="6" style="6" customWidth="1"/>
    <col min="13821" max="13821" width="6.140625" style="6" customWidth="1"/>
    <col min="13822" max="13822" width="7.7109375" style="6" customWidth="1"/>
    <col min="13823" max="13823" width="0.7109375" style="6" customWidth="1"/>
    <col min="13824" max="14062" width="11.42578125" style="6"/>
    <col min="14063" max="14063" width="0.7109375" style="6" customWidth="1"/>
    <col min="14064" max="14064" width="9.7109375" style="6" customWidth="1"/>
    <col min="14065" max="14065" width="39" style="6" customWidth="1"/>
    <col min="14066" max="14066" width="4.7109375" style="6" customWidth="1"/>
    <col min="14067" max="14067" width="9.5703125" style="6" customWidth="1"/>
    <col min="14068" max="14068" width="11.42578125" style="6" customWidth="1"/>
    <col min="14069" max="14069" width="14.140625" style="6" customWidth="1"/>
    <col min="14070" max="14070" width="9.140625" style="6" customWidth="1"/>
    <col min="14071" max="14071" width="9.5703125" style="6" customWidth="1"/>
    <col min="14072" max="14072" width="9.7109375" style="6" customWidth="1"/>
    <col min="14073" max="14073" width="9.85546875" style="6" customWidth="1"/>
    <col min="14074" max="14075" width="11.140625" style="6" customWidth="1"/>
    <col min="14076" max="14076" width="6" style="6" customWidth="1"/>
    <col min="14077" max="14077" width="6.140625" style="6" customWidth="1"/>
    <col min="14078" max="14078" width="7.7109375" style="6" customWidth="1"/>
    <col min="14079" max="14079" width="0.7109375" style="6" customWidth="1"/>
    <col min="14080" max="14318" width="11.42578125" style="6"/>
    <col min="14319" max="14319" width="0.7109375" style="6" customWidth="1"/>
    <col min="14320" max="14320" width="9.7109375" style="6" customWidth="1"/>
    <col min="14321" max="14321" width="39" style="6" customWidth="1"/>
    <col min="14322" max="14322" width="4.7109375" style="6" customWidth="1"/>
    <col min="14323" max="14323" width="9.5703125" style="6" customWidth="1"/>
    <col min="14324" max="14324" width="11.42578125" style="6" customWidth="1"/>
    <col min="14325" max="14325" width="14.140625" style="6" customWidth="1"/>
    <col min="14326" max="14326" width="9.140625" style="6" customWidth="1"/>
    <col min="14327" max="14327" width="9.5703125" style="6" customWidth="1"/>
    <col min="14328" max="14328" width="9.7109375" style="6" customWidth="1"/>
    <col min="14329" max="14329" width="9.85546875" style="6" customWidth="1"/>
    <col min="14330" max="14331" width="11.140625" style="6" customWidth="1"/>
    <col min="14332" max="14332" width="6" style="6" customWidth="1"/>
    <col min="14333" max="14333" width="6.140625" style="6" customWidth="1"/>
    <col min="14334" max="14334" width="7.7109375" style="6" customWidth="1"/>
    <col min="14335" max="14335" width="0.7109375" style="6" customWidth="1"/>
    <col min="14336" max="14574" width="11.42578125" style="6"/>
    <col min="14575" max="14575" width="0.7109375" style="6" customWidth="1"/>
    <col min="14576" max="14576" width="9.7109375" style="6" customWidth="1"/>
    <col min="14577" max="14577" width="39" style="6" customWidth="1"/>
    <col min="14578" max="14578" width="4.7109375" style="6" customWidth="1"/>
    <col min="14579" max="14579" width="9.5703125" style="6" customWidth="1"/>
    <col min="14580" max="14580" width="11.42578125" style="6" customWidth="1"/>
    <col min="14581" max="14581" width="14.140625" style="6" customWidth="1"/>
    <col min="14582" max="14582" width="9.140625" style="6" customWidth="1"/>
    <col min="14583" max="14583" width="9.5703125" style="6" customWidth="1"/>
    <col min="14584" max="14584" width="9.7109375" style="6" customWidth="1"/>
    <col min="14585" max="14585" width="9.85546875" style="6" customWidth="1"/>
    <col min="14586" max="14587" width="11.140625" style="6" customWidth="1"/>
    <col min="14588" max="14588" width="6" style="6" customWidth="1"/>
    <col min="14589" max="14589" width="6.140625" style="6" customWidth="1"/>
    <col min="14590" max="14590" width="7.7109375" style="6" customWidth="1"/>
    <col min="14591" max="14591" width="0.7109375" style="6" customWidth="1"/>
    <col min="14592" max="14830" width="11.42578125" style="6"/>
    <col min="14831" max="14831" width="0.7109375" style="6" customWidth="1"/>
    <col min="14832" max="14832" width="9.7109375" style="6" customWidth="1"/>
    <col min="14833" max="14833" width="39" style="6" customWidth="1"/>
    <col min="14834" max="14834" width="4.7109375" style="6" customWidth="1"/>
    <col min="14835" max="14835" width="9.5703125" style="6" customWidth="1"/>
    <col min="14836" max="14836" width="11.42578125" style="6" customWidth="1"/>
    <col min="14837" max="14837" width="14.140625" style="6" customWidth="1"/>
    <col min="14838" max="14838" width="9.140625" style="6" customWidth="1"/>
    <col min="14839" max="14839" width="9.5703125" style="6" customWidth="1"/>
    <col min="14840" max="14840" width="9.7109375" style="6" customWidth="1"/>
    <col min="14841" max="14841" width="9.85546875" style="6" customWidth="1"/>
    <col min="14842" max="14843" width="11.140625" style="6" customWidth="1"/>
    <col min="14844" max="14844" width="6" style="6" customWidth="1"/>
    <col min="14845" max="14845" width="6.140625" style="6" customWidth="1"/>
    <col min="14846" max="14846" width="7.7109375" style="6" customWidth="1"/>
    <col min="14847" max="14847" width="0.7109375" style="6" customWidth="1"/>
    <col min="14848" max="15086" width="11.42578125" style="6"/>
    <col min="15087" max="15087" width="0.7109375" style="6" customWidth="1"/>
    <col min="15088" max="15088" width="9.7109375" style="6" customWidth="1"/>
    <col min="15089" max="15089" width="39" style="6" customWidth="1"/>
    <col min="15090" max="15090" width="4.7109375" style="6" customWidth="1"/>
    <col min="15091" max="15091" width="9.5703125" style="6" customWidth="1"/>
    <col min="15092" max="15092" width="11.42578125" style="6" customWidth="1"/>
    <col min="15093" max="15093" width="14.140625" style="6" customWidth="1"/>
    <col min="15094" max="15094" width="9.140625" style="6" customWidth="1"/>
    <col min="15095" max="15095" width="9.5703125" style="6" customWidth="1"/>
    <col min="15096" max="15096" width="9.7109375" style="6" customWidth="1"/>
    <col min="15097" max="15097" width="9.85546875" style="6" customWidth="1"/>
    <col min="15098" max="15099" width="11.140625" style="6" customWidth="1"/>
    <col min="15100" max="15100" width="6" style="6" customWidth="1"/>
    <col min="15101" max="15101" width="6.140625" style="6" customWidth="1"/>
    <col min="15102" max="15102" width="7.7109375" style="6" customWidth="1"/>
    <col min="15103" max="15103" width="0.7109375" style="6" customWidth="1"/>
    <col min="15104" max="15342" width="11.42578125" style="6"/>
    <col min="15343" max="15343" width="0.7109375" style="6" customWidth="1"/>
    <col min="15344" max="15344" width="9.7109375" style="6" customWidth="1"/>
    <col min="15345" max="15345" width="39" style="6" customWidth="1"/>
    <col min="15346" max="15346" width="4.7109375" style="6" customWidth="1"/>
    <col min="15347" max="15347" width="9.5703125" style="6" customWidth="1"/>
    <col min="15348" max="15348" width="11.42578125" style="6" customWidth="1"/>
    <col min="15349" max="15349" width="14.140625" style="6" customWidth="1"/>
    <col min="15350" max="15350" width="9.140625" style="6" customWidth="1"/>
    <col min="15351" max="15351" width="9.5703125" style="6" customWidth="1"/>
    <col min="15352" max="15352" width="9.7109375" style="6" customWidth="1"/>
    <col min="15353" max="15353" width="9.85546875" style="6" customWidth="1"/>
    <col min="15354" max="15355" width="11.140625" style="6" customWidth="1"/>
    <col min="15356" max="15356" width="6" style="6" customWidth="1"/>
    <col min="15357" max="15357" width="6.140625" style="6" customWidth="1"/>
    <col min="15358" max="15358" width="7.7109375" style="6" customWidth="1"/>
    <col min="15359" max="15359" width="0.7109375" style="6" customWidth="1"/>
    <col min="15360" max="15598" width="11.42578125" style="6"/>
    <col min="15599" max="15599" width="0.7109375" style="6" customWidth="1"/>
    <col min="15600" max="15600" width="9.7109375" style="6" customWidth="1"/>
    <col min="15601" max="15601" width="39" style="6" customWidth="1"/>
    <col min="15602" max="15602" width="4.7109375" style="6" customWidth="1"/>
    <col min="15603" max="15603" width="9.5703125" style="6" customWidth="1"/>
    <col min="15604" max="15604" width="11.42578125" style="6" customWidth="1"/>
    <col min="15605" max="15605" width="14.140625" style="6" customWidth="1"/>
    <col min="15606" max="15606" width="9.140625" style="6" customWidth="1"/>
    <col min="15607" max="15607" width="9.5703125" style="6" customWidth="1"/>
    <col min="15608" max="15608" width="9.7109375" style="6" customWidth="1"/>
    <col min="15609" max="15609" width="9.85546875" style="6" customWidth="1"/>
    <col min="15610" max="15611" width="11.140625" style="6" customWidth="1"/>
    <col min="15612" max="15612" width="6" style="6" customWidth="1"/>
    <col min="15613" max="15613" width="6.140625" style="6" customWidth="1"/>
    <col min="15614" max="15614" width="7.7109375" style="6" customWidth="1"/>
    <col min="15615" max="15615" width="0.7109375" style="6" customWidth="1"/>
    <col min="15616" max="15854" width="11.42578125" style="6"/>
    <col min="15855" max="15855" width="0.7109375" style="6" customWidth="1"/>
    <col min="15856" max="15856" width="9.7109375" style="6" customWidth="1"/>
    <col min="15857" max="15857" width="39" style="6" customWidth="1"/>
    <col min="15858" max="15858" width="4.7109375" style="6" customWidth="1"/>
    <col min="15859" max="15859" width="9.5703125" style="6" customWidth="1"/>
    <col min="15860" max="15860" width="11.42578125" style="6" customWidth="1"/>
    <col min="15861" max="15861" width="14.140625" style="6" customWidth="1"/>
    <col min="15862" max="15862" width="9.140625" style="6" customWidth="1"/>
    <col min="15863" max="15863" width="9.5703125" style="6" customWidth="1"/>
    <col min="15864" max="15864" width="9.7109375" style="6" customWidth="1"/>
    <col min="15865" max="15865" width="9.85546875" style="6" customWidth="1"/>
    <col min="15866" max="15867" width="11.140625" style="6" customWidth="1"/>
    <col min="15868" max="15868" width="6" style="6" customWidth="1"/>
    <col min="15869" max="15869" width="6.140625" style="6" customWidth="1"/>
    <col min="15870" max="15870" width="7.7109375" style="6" customWidth="1"/>
    <col min="15871" max="15871" width="0.7109375" style="6" customWidth="1"/>
    <col min="15872" max="16110" width="11.42578125" style="6"/>
    <col min="16111" max="16111" width="0.7109375" style="6" customWidth="1"/>
    <col min="16112" max="16112" width="9.7109375" style="6" customWidth="1"/>
    <col min="16113" max="16113" width="39" style="6" customWidth="1"/>
    <col min="16114" max="16114" width="4.7109375" style="6" customWidth="1"/>
    <col min="16115" max="16115" width="9.5703125" style="6" customWidth="1"/>
    <col min="16116" max="16116" width="11.42578125" style="6" customWidth="1"/>
    <col min="16117" max="16117" width="14.140625" style="6" customWidth="1"/>
    <col min="16118" max="16118" width="9.140625" style="6" customWidth="1"/>
    <col min="16119" max="16119" width="9.5703125" style="6" customWidth="1"/>
    <col min="16120" max="16120" width="9.7109375" style="6" customWidth="1"/>
    <col min="16121" max="16121" width="9.85546875" style="6" customWidth="1"/>
    <col min="16122" max="16123" width="11.140625" style="6" customWidth="1"/>
    <col min="16124" max="16124" width="6" style="6" customWidth="1"/>
    <col min="16125" max="16125" width="6.140625" style="6" customWidth="1"/>
    <col min="16126" max="16126" width="7.7109375" style="6" customWidth="1"/>
    <col min="16127" max="16127" width="0.7109375" style="6" customWidth="1"/>
    <col min="16128" max="16384" width="11.42578125" style="6"/>
  </cols>
  <sheetData>
    <row r="1" spans="1:14" ht="13.5" customHeight="1">
      <c r="A1" s="2"/>
      <c r="B1" s="51" t="s">
        <v>309</v>
      </c>
      <c r="D1" s="8"/>
      <c r="G1" s="8"/>
      <c r="J1" s="19" t="s">
        <v>1138</v>
      </c>
      <c r="K1" s="366" t="str">
        <f>BASICA!C6</f>
        <v>32/2017</v>
      </c>
      <c r="L1" s="7"/>
      <c r="M1" s="9"/>
      <c r="N1" s="10"/>
    </row>
    <row r="2" spans="1:14" ht="13.5" customHeight="1">
      <c r="A2" s="2"/>
      <c r="B2" s="51" t="s">
        <v>310</v>
      </c>
      <c r="J2" s="19" t="s">
        <v>1137</v>
      </c>
      <c r="K2" s="367">
        <f>BASICA!C8</f>
        <v>43091</v>
      </c>
      <c r="M2" s="11"/>
      <c r="N2" s="12"/>
    </row>
    <row r="3" spans="1:14" ht="13.5" customHeight="1">
      <c r="A3" s="2"/>
      <c r="B3" s="51" t="s">
        <v>311</v>
      </c>
      <c r="D3" s="6"/>
      <c r="G3" s="6"/>
      <c r="I3" s="67"/>
      <c r="L3" s="6"/>
    </row>
    <row r="4" spans="1:14" ht="12.75" customHeight="1">
      <c r="A4" s="2"/>
      <c r="B4" s="1"/>
      <c r="D4" s="3"/>
      <c r="G4" s="3"/>
      <c r="I4" s="29"/>
      <c r="J4" s="29"/>
      <c r="K4" s="69"/>
      <c r="L4" s="5"/>
    </row>
    <row r="5" spans="1:14" ht="21" customHeight="1">
      <c r="A5" s="66" t="s">
        <v>640</v>
      </c>
      <c r="B5" s="393" t="s">
        <v>641</v>
      </c>
      <c r="C5" s="393"/>
      <c r="D5" s="393"/>
      <c r="E5" s="393"/>
      <c r="F5" s="393"/>
      <c r="G5" s="393"/>
      <c r="H5" s="393"/>
      <c r="I5" s="393"/>
      <c r="J5" s="393"/>
      <c r="K5" s="393"/>
      <c r="L5" s="6"/>
    </row>
    <row r="6" spans="1:14" ht="21" customHeight="1">
      <c r="A6" s="40"/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6"/>
    </row>
    <row r="7" spans="1:14" ht="20.25" customHeight="1">
      <c r="A7" s="6"/>
      <c r="D7" s="6"/>
      <c r="E7" s="175" t="s">
        <v>307</v>
      </c>
      <c r="F7" s="68" t="s">
        <v>308</v>
      </c>
      <c r="G7" s="6"/>
      <c r="H7" s="70" t="s">
        <v>313</v>
      </c>
      <c r="I7" s="71">
        <v>0.19980000000000001</v>
      </c>
      <c r="J7" s="72" t="s">
        <v>312</v>
      </c>
      <c r="K7" s="73">
        <v>0.29980000000000001</v>
      </c>
      <c r="L7" s="6"/>
    </row>
    <row r="8" spans="1:14" ht="36" customHeight="1" thickBot="1">
      <c r="A8" s="6"/>
      <c r="B8" s="67"/>
      <c r="C8" s="68"/>
      <c r="D8" s="6"/>
      <c r="G8" s="6"/>
      <c r="H8" s="6"/>
      <c r="I8" s="6"/>
      <c r="J8" s="6"/>
      <c r="K8" s="6"/>
      <c r="L8" s="6"/>
    </row>
    <row r="9" spans="1:14" ht="28.5" customHeight="1">
      <c r="A9" s="386" t="s">
        <v>0</v>
      </c>
      <c r="B9" s="388" t="s">
        <v>314</v>
      </c>
      <c r="C9" s="390" t="s">
        <v>5</v>
      </c>
      <c r="D9" s="391"/>
      <c r="E9" s="397"/>
      <c r="F9" s="390" t="s">
        <v>639</v>
      </c>
      <c r="G9" s="391"/>
      <c r="H9" s="397"/>
      <c r="I9" s="390" t="s">
        <v>316</v>
      </c>
      <c r="J9" s="391"/>
      <c r="K9" s="392"/>
      <c r="L9" s="6"/>
    </row>
    <row r="10" spans="1:14" ht="28.5" customHeight="1" thickBot="1">
      <c r="A10" s="387"/>
      <c r="B10" s="389"/>
      <c r="C10" s="44" t="s">
        <v>317</v>
      </c>
      <c r="D10" s="43" t="s">
        <v>318</v>
      </c>
      <c r="E10" s="44" t="s">
        <v>315</v>
      </c>
      <c r="F10" s="44" t="s">
        <v>317</v>
      </c>
      <c r="G10" s="43" t="s">
        <v>318</v>
      </c>
      <c r="H10" s="49" t="s">
        <v>315</v>
      </c>
      <c r="I10" s="44" t="s">
        <v>317</v>
      </c>
      <c r="J10" s="43" t="s">
        <v>318</v>
      </c>
      <c r="K10" s="177" t="s">
        <v>315</v>
      </c>
      <c r="L10" s="6"/>
      <c r="M10" s="23"/>
      <c r="N10" s="23"/>
    </row>
    <row r="11" spans="1:14" ht="6" customHeight="1" thickBot="1">
      <c r="A11" s="45"/>
      <c r="B11" s="45"/>
      <c r="C11" s="45"/>
      <c r="D11" s="46"/>
      <c r="E11" s="45"/>
      <c r="F11" s="45"/>
      <c r="G11" s="46"/>
      <c r="H11" s="46"/>
      <c r="I11" s="46"/>
      <c r="J11" s="46"/>
      <c r="K11" s="45"/>
      <c r="L11" s="6"/>
    </row>
    <row r="12" spans="1:14" ht="39" customHeight="1">
      <c r="A12" s="41">
        <v>1</v>
      </c>
      <c r="B12" s="208" t="str">
        <f>'REORD_SERV_PRELIMIN.+OUROLÂND'!C13</f>
        <v>SERVIÇOS PRELIMINARES - OUROLÂNDIA E UMBURANAS</v>
      </c>
      <c r="C12" s="52" t="s">
        <v>319</v>
      </c>
      <c r="D12" s="54" t="s">
        <v>319</v>
      </c>
      <c r="E12" s="52">
        <f>'REORD_SERV_PRELIMIN.+OUROLÂND'!G23</f>
        <v>1241945.3399999999</v>
      </c>
      <c r="F12" s="52" t="s">
        <v>319</v>
      </c>
      <c r="G12" s="176" t="s">
        <v>319</v>
      </c>
      <c r="H12" s="176" t="s">
        <v>319</v>
      </c>
      <c r="I12" s="176" t="s">
        <v>319</v>
      </c>
      <c r="J12" s="176" t="s">
        <v>319</v>
      </c>
      <c r="K12" s="55">
        <f>E12</f>
        <v>1241945.3399999999</v>
      </c>
      <c r="L12" s="6"/>
    </row>
    <row r="13" spans="1:14" ht="30.75" customHeight="1">
      <c r="A13" s="50">
        <v>2</v>
      </c>
      <c r="B13" s="47" t="str">
        <f>'REORD_SERV_PRELIMIN.+OUROLÂND'!C27</f>
        <v xml:space="preserve">REDE COLETORA DE ESGOTO </v>
      </c>
      <c r="C13" s="56">
        <f>'REORD_SERV_PRELIMIN.+OUROLÂND'!G88</f>
        <v>1641575.5400000005</v>
      </c>
      <c r="D13" s="56">
        <f>REORD_SERV_UMBURANAS!G64</f>
        <v>1478532.7400000007</v>
      </c>
      <c r="E13" s="56">
        <f>C13+D13</f>
        <v>3120108.2800000012</v>
      </c>
      <c r="F13" s="394">
        <f>REORD_MAT_OUROLÂNDIA!G98</f>
        <v>305373.12999999977</v>
      </c>
      <c r="G13" s="394">
        <f>REORD_MAT_UMBURANAS!G152</f>
        <v>273277.27999999997</v>
      </c>
      <c r="H13" s="394">
        <f>F13+G13</f>
        <v>578650.40999999968</v>
      </c>
      <c r="I13" s="394">
        <f>C13+C14+C15+F13</f>
        <v>3545391.45</v>
      </c>
      <c r="J13" s="394">
        <f>D13+D14+D15+G13</f>
        <v>3290009.7500000005</v>
      </c>
      <c r="K13" s="398">
        <f>I13+J13</f>
        <v>6835401.2000000011</v>
      </c>
      <c r="L13" s="6"/>
    </row>
    <row r="14" spans="1:14" ht="30.75" customHeight="1">
      <c r="A14" s="50">
        <v>3</v>
      </c>
      <c r="B14" s="47" t="str">
        <f>'REORD_SERV_PRELIMIN.+OUROLÂND'!C90</f>
        <v xml:space="preserve">ESTAÇÃO ELEVATÓRIA DE ESGOTO </v>
      </c>
      <c r="C14" s="56">
        <f>'REORD_SERV_PRELIMIN.+OUROLÂND'!G137</f>
        <v>86225.809999999983</v>
      </c>
      <c r="D14" s="56">
        <f>REORD_SERV_UMBURANAS!G101</f>
        <v>115354.59999999999</v>
      </c>
      <c r="E14" s="56">
        <f>C14+D14</f>
        <v>201580.40999999997</v>
      </c>
      <c r="F14" s="395"/>
      <c r="G14" s="395"/>
      <c r="H14" s="395"/>
      <c r="I14" s="395"/>
      <c r="J14" s="395"/>
      <c r="K14" s="399"/>
      <c r="L14" s="6"/>
    </row>
    <row r="15" spans="1:14" ht="30.75" customHeight="1" thickBot="1">
      <c r="A15" s="42">
        <v>4</v>
      </c>
      <c r="B15" s="48" t="str">
        <f>'REORD_SERV_PRELIMIN.+OUROLÂND'!C139</f>
        <v>ESTAÇÃO TRATAMENTO DE ESGOTO</v>
      </c>
      <c r="C15" s="57">
        <f>'REORD_SERV_PRELIMIN.+OUROLÂND'!G189</f>
        <v>1512216.9699999997</v>
      </c>
      <c r="D15" s="57">
        <f>REORD_SERV_UMBURANAS!G156</f>
        <v>1422845.1299999997</v>
      </c>
      <c r="E15" s="57">
        <f>C15+D15</f>
        <v>2935062.0999999996</v>
      </c>
      <c r="F15" s="396"/>
      <c r="G15" s="396"/>
      <c r="H15" s="396"/>
      <c r="I15" s="396"/>
      <c r="J15" s="396"/>
      <c r="K15" s="400"/>
      <c r="L15" s="6"/>
    </row>
    <row r="16" spans="1:14" ht="6" customHeight="1" thickBot="1">
      <c r="A16" s="45"/>
      <c r="B16" s="45"/>
      <c r="C16" s="58"/>
      <c r="D16" s="58"/>
      <c r="E16" s="58"/>
      <c r="F16" s="58"/>
      <c r="G16" s="58"/>
      <c r="H16" s="58"/>
      <c r="I16" s="58"/>
      <c r="J16" s="58"/>
      <c r="K16" s="58"/>
      <c r="L16" s="6"/>
    </row>
    <row r="17" spans="1:12" ht="29.25" customHeight="1" thickBot="1">
      <c r="A17" s="178" t="s">
        <v>210</v>
      </c>
      <c r="B17" s="179"/>
      <c r="C17" s="59">
        <f>SUM(C13:C15)</f>
        <v>3240018.3200000003</v>
      </c>
      <c r="D17" s="59">
        <f>SUM(D13:D15)</f>
        <v>3016732.4700000007</v>
      </c>
      <c r="E17" s="59">
        <f>SUM(E12:E15)</f>
        <v>7498696.1300000008</v>
      </c>
      <c r="F17" s="59">
        <f>SUM(F13:F15)</f>
        <v>305373.12999999977</v>
      </c>
      <c r="G17" s="59">
        <f>SUM(G13:G15)</f>
        <v>273277.27999999997</v>
      </c>
      <c r="H17" s="59">
        <f>SUM(H12:H15)</f>
        <v>578650.40999999968</v>
      </c>
      <c r="I17" s="59">
        <f>I13</f>
        <v>3545391.45</v>
      </c>
      <c r="J17" s="59">
        <f>J13</f>
        <v>3290009.7500000005</v>
      </c>
      <c r="K17" s="53">
        <f>SUM(K12:K15)</f>
        <v>8077346.540000001</v>
      </c>
      <c r="L17" s="6"/>
    </row>
    <row r="18" spans="1:12" ht="28.5" customHeight="1">
      <c r="A18" s="206"/>
      <c r="B18" s="206"/>
      <c r="C18" s="207"/>
      <c r="D18" s="207"/>
      <c r="E18" s="207"/>
      <c r="F18" s="207"/>
      <c r="G18" s="207"/>
      <c r="H18" s="207"/>
      <c r="I18" s="207"/>
      <c r="J18" s="207"/>
      <c r="K18" s="207"/>
      <c r="L18" s="6"/>
    </row>
    <row r="19" spans="1:12" ht="28.5" customHeight="1">
      <c r="A19" s="206"/>
      <c r="B19" s="206"/>
      <c r="C19" s="207"/>
      <c r="D19" s="207"/>
      <c r="E19" s="207"/>
      <c r="F19" s="207"/>
      <c r="G19" s="207"/>
      <c r="H19" s="207"/>
      <c r="I19" s="207"/>
      <c r="J19" s="207"/>
      <c r="K19" s="207"/>
      <c r="L19" s="6"/>
    </row>
    <row r="20" spans="1:12" ht="28.5" customHeight="1">
      <c r="B20" s="26"/>
      <c r="K20" s="365"/>
    </row>
    <row r="21" spans="1:12">
      <c r="B21" s="26"/>
      <c r="K21" s="340"/>
    </row>
    <row r="22" spans="1:12">
      <c r="B22" s="26"/>
    </row>
  </sheetData>
  <mergeCells count="12">
    <mergeCell ref="A9:A10"/>
    <mergeCell ref="B9:B10"/>
    <mergeCell ref="I9:K9"/>
    <mergeCell ref="B5:K6"/>
    <mergeCell ref="F13:F15"/>
    <mergeCell ref="G13:G15"/>
    <mergeCell ref="H13:H15"/>
    <mergeCell ref="C9:E9"/>
    <mergeCell ref="F9:H9"/>
    <mergeCell ref="I13:I15"/>
    <mergeCell ref="J13:J15"/>
    <mergeCell ref="K13:K15"/>
  </mergeCells>
  <printOptions horizontalCentered="1"/>
  <pageMargins left="0.48" right="0.53" top="0.98425196850393704" bottom="0.59055118110236227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94"/>
  <sheetViews>
    <sheetView showGridLines="0" showZeros="0" view="pageBreakPreview" topLeftCell="A182" zoomScaleSheetLayoutView="100" workbookViewId="0">
      <selection sqref="A1:G191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9.85546875" style="6" customWidth="1"/>
    <col min="6" max="6" width="13.85546875" style="75" customWidth="1"/>
    <col min="7" max="9" width="14.140625" style="6" customWidth="1"/>
    <col min="10" max="10" width="7.85546875" style="1" customWidth="1"/>
    <col min="11" max="11" width="16.140625" style="38" customWidth="1"/>
    <col min="12" max="12" width="16.5703125" style="38" customWidth="1"/>
    <col min="13" max="13" width="15.140625" style="38" customWidth="1"/>
    <col min="14" max="14" width="11.42578125" style="6"/>
    <col min="15" max="15" width="11.7109375" style="6" bestFit="1" customWidth="1"/>
    <col min="16" max="232" width="11.42578125" style="6"/>
    <col min="233" max="233" width="0.7109375" style="6" customWidth="1"/>
    <col min="234" max="234" width="9.7109375" style="6" customWidth="1"/>
    <col min="235" max="235" width="39" style="6" customWidth="1"/>
    <col min="236" max="236" width="4.7109375" style="6" customWidth="1"/>
    <col min="237" max="237" width="9.5703125" style="6" customWidth="1"/>
    <col min="238" max="238" width="11.42578125" style="6" customWidth="1"/>
    <col min="239" max="239" width="14.140625" style="6" customWidth="1"/>
    <col min="240" max="240" width="9.140625" style="6" customWidth="1"/>
    <col min="241" max="241" width="9.5703125" style="6" customWidth="1"/>
    <col min="242" max="242" width="9.7109375" style="6" customWidth="1"/>
    <col min="243" max="243" width="9.85546875" style="6" customWidth="1"/>
    <col min="244" max="245" width="11.140625" style="6" customWidth="1"/>
    <col min="246" max="246" width="6" style="6" customWidth="1"/>
    <col min="247" max="247" width="6.140625" style="6" customWidth="1"/>
    <col min="248" max="248" width="7.7109375" style="6" customWidth="1"/>
    <col min="249" max="249" width="0.7109375" style="6" customWidth="1"/>
    <col min="250" max="488" width="11.42578125" style="6"/>
    <col min="489" max="489" width="0.7109375" style="6" customWidth="1"/>
    <col min="490" max="490" width="9.7109375" style="6" customWidth="1"/>
    <col min="491" max="491" width="39" style="6" customWidth="1"/>
    <col min="492" max="492" width="4.7109375" style="6" customWidth="1"/>
    <col min="493" max="493" width="9.5703125" style="6" customWidth="1"/>
    <col min="494" max="494" width="11.42578125" style="6" customWidth="1"/>
    <col min="495" max="495" width="14.140625" style="6" customWidth="1"/>
    <col min="496" max="496" width="9.140625" style="6" customWidth="1"/>
    <col min="497" max="497" width="9.5703125" style="6" customWidth="1"/>
    <col min="498" max="498" width="9.7109375" style="6" customWidth="1"/>
    <col min="499" max="499" width="9.85546875" style="6" customWidth="1"/>
    <col min="500" max="501" width="11.140625" style="6" customWidth="1"/>
    <col min="502" max="502" width="6" style="6" customWidth="1"/>
    <col min="503" max="503" width="6.140625" style="6" customWidth="1"/>
    <col min="504" max="504" width="7.7109375" style="6" customWidth="1"/>
    <col min="505" max="505" width="0.7109375" style="6" customWidth="1"/>
    <col min="506" max="744" width="11.42578125" style="6"/>
    <col min="745" max="745" width="0.7109375" style="6" customWidth="1"/>
    <col min="746" max="746" width="9.7109375" style="6" customWidth="1"/>
    <col min="747" max="747" width="39" style="6" customWidth="1"/>
    <col min="748" max="748" width="4.7109375" style="6" customWidth="1"/>
    <col min="749" max="749" width="9.5703125" style="6" customWidth="1"/>
    <col min="750" max="750" width="11.42578125" style="6" customWidth="1"/>
    <col min="751" max="751" width="14.140625" style="6" customWidth="1"/>
    <col min="752" max="752" width="9.140625" style="6" customWidth="1"/>
    <col min="753" max="753" width="9.5703125" style="6" customWidth="1"/>
    <col min="754" max="754" width="9.7109375" style="6" customWidth="1"/>
    <col min="755" max="755" width="9.85546875" style="6" customWidth="1"/>
    <col min="756" max="757" width="11.140625" style="6" customWidth="1"/>
    <col min="758" max="758" width="6" style="6" customWidth="1"/>
    <col min="759" max="759" width="6.140625" style="6" customWidth="1"/>
    <col min="760" max="760" width="7.7109375" style="6" customWidth="1"/>
    <col min="761" max="761" width="0.7109375" style="6" customWidth="1"/>
    <col min="762" max="1000" width="11.42578125" style="6"/>
    <col min="1001" max="1001" width="0.7109375" style="6" customWidth="1"/>
    <col min="1002" max="1002" width="9.7109375" style="6" customWidth="1"/>
    <col min="1003" max="1003" width="39" style="6" customWidth="1"/>
    <col min="1004" max="1004" width="4.7109375" style="6" customWidth="1"/>
    <col min="1005" max="1005" width="9.5703125" style="6" customWidth="1"/>
    <col min="1006" max="1006" width="11.42578125" style="6" customWidth="1"/>
    <col min="1007" max="1007" width="14.140625" style="6" customWidth="1"/>
    <col min="1008" max="1008" width="9.140625" style="6" customWidth="1"/>
    <col min="1009" max="1009" width="9.5703125" style="6" customWidth="1"/>
    <col min="1010" max="1010" width="9.7109375" style="6" customWidth="1"/>
    <col min="1011" max="1011" width="9.85546875" style="6" customWidth="1"/>
    <col min="1012" max="1013" width="11.140625" style="6" customWidth="1"/>
    <col min="1014" max="1014" width="6" style="6" customWidth="1"/>
    <col min="1015" max="1015" width="6.140625" style="6" customWidth="1"/>
    <col min="1016" max="1016" width="7.7109375" style="6" customWidth="1"/>
    <col min="1017" max="1017" width="0.7109375" style="6" customWidth="1"/>
    <col min="1018" max="1256" width="11.42578125" style="6"/>
    <col min="1257" max="1257" width="0.7109375" style="6" customWidth="1"/>
    <col min="1258" max="1258" width="9.7109375" style="6" customWidth="1"/>
    <col min="1259" max="1259" width="39" style="6" customWidth="1"/>
    <col min="1260" max="1260" width="4.7109375" style="6" customWidth="1"/>
    <col min="1261" max="1261" width="9.5703125" style="6" customWidth="1"/>
    <col min="1262" max="1262" width="11.42578125" style="6" customWidth="1"/>
    <col min="1263" max="1263" width="14.140625" style="6" customWidth="1"/>
    <col min="1264" max="1264" width="9.140625" style="6" customWidth="1"/>
    <col min="1265" max="1265" width="9.5703125" style="6" customWidth="1"/>
    <col min="1266" max="1266" width="9.7109375" style="6" customWidth="1"/>
    <col min="1267" max="1267" width="9.85546875" style="6" customWidth="1"/>
    <col min="1268" max="1269" width="11.140625" style="6" customWidth="1"/>
    <col min="1270" max="1270" width="6" style="6" customWidth="1"/>
    <col min="1271" max="1271" width="6.140625" style="6" customWidth="1"/>
    <col min="1272" max="1272" width="7.7109375" style="6" customWidth="1"/>
    <col min="1273" max="1273" width="0.7109375" style="6" customWidth="1"/>
    <col min="1274" max="1512" width="11.42578125" style="6"/>
    <col min="1513" max="1513" width="0.7109375" style="6" customWidth="1"/>
    <col min="1514" max="1514" width="9.7109375" style="6" customWidth="1"/>
    <col min="1515" max="1515" width="39" style="6" customWidth="1"/>
    <col min="1516" max="1516" width="4.7109375" style="6" customWidth="1"/>
    <col min="1517" max="1517" width="9.5703125" style="6" customWidth="1"/>
    <col min="1518" max="1518" width="11.42578125" style="6" customWidth="1"/>
    <col min="1519" max="1519" width="14.140625" style="6" customWidth="1"/>
    <col min="1520" max="1520" width="9.140625" style="6" customWidth="1"/>
    <col min="1521" max="1521" width="9.5703125" style="6" customWidth="1"/>
    <col min="1522" max="1522" width="9.7109375" style="6" customWidth="1"/>
    <col min="1523" max="1523" width="9.85546875" style="6" customWidth="1"/>
    <col min="1524" max="1525" width="11.140625" style="6" customWidth="1"/>
    <col min="1526" max="1526" width="6" style="6" customWidth="1"/>
    <col min="1527" max="1527" width="6.140625" style="6" customWidth="1"/>
    <col min="1528" max="1528" width="7.7109375" style="6" customWidth="1"/>
    <col min="1529" max="1529" width="0.7109375" style="6" customWidth="1"/>
    <col min="1530" max="1768" width="11.42578125" style="6"/>
    <col min="1769" max="1769" width="0.7109375" style="6" customWidth="1"/>
    <col min="1770" max="1770" width="9.7109375" style="6" customWidth="1"/>
    <col min="1771" max="1771" width="39" style="6" customWidth="1"/>
    <col min="1772" max="1772" width="4.7109375" style="6" customWidth="1"/>
    <col min="1773" max="1773" width="9.5703125" style="6" customWidth="1"/>
    <col min="1774" max="1774" width="11.42578125" style="6" customWidth="1"/>
    <col min="1775" max="1775" width="14.140625" style="6" customWidth="1"/>
    <col min="1776" max="1776" width="9.140625" style="6" customWidth="1"/>
    <col min="1777" max="1777" width="9.5703125" style="6" customWidth="1"/>
    <col min="1778" max="1778" width="9.7109375" style="6" customWidth="1"/>
    <col min="1779" max="1779" width="9.85546875" style="6" customWidth="1"/>
    <col min="1780" max="1781" width="11.140625" style="6" customWidth="1"/>
    <col min="1782" max="1782" width="6" style="6" customWidth="1"/>
    <col min="1783" max="1783" width="6.140625" style="6" customWidth="1"/>
    <col min="1784" max="1784" width="7.7109375" style="6" customWidth="1"/>
    <col min="1785" max="1785" width="0.7109375" style="6" customWidth="1"/>
    <col min="1786" max="2024" width="11.42578125" style="6"/>
    <col min="2025" max="2025" width="0.7109375" style="6" customWidth="1"/>
    <col min="2026" max="2026" width="9.7109375" style="6" customWidth="1"/>
    <col min="2027" max="2027" width="39" style="6" customWidth="1"/>
    <col min="2028" max="2028" width="4.7109375" style="6" customWidth="1"/>
    <col min="2029" max="2029" width="9.5703125" style="6" customWidth="1"/>
    <col min="2030" max="2030" width="11.42578125" style="6" customWidth="1"/>
    <col min="2031" max="2031" width="14.140625" style="6" customWidth="1"/>
    <col min="2032" max="2032" width="9.140625" style="6" customWidth="1"/>
    <col min="2033" max="2033" width="9.5703125" style="6" customWidth="1"/>
    <col min="2034" max="2034" width="9.7109375" style="6" customWidth="1"/>
    <col min="2035" max="2035" width="9.85546875" style="6" customWidth="1"/>
    <col min="2036" max="2037" width="11.140625" style="6" customWidth="1"/>
    <col min="2038" max="2038" width="6" style="6" customWidth="1"/>
    <col min="2039" max="2039" width="6.140625" style="6" customWidth="1"/>
    <col min="2040" max="2040" width="7.7109375" style="6" customWidth="1"/>
    <col min="2041" max="2041" width="0.7109375" style="6" customWidth="1"/>
    <col min="2042" max="2280" width="11.42578125" style="6"/>
    <col min="2281" max="2281" width="0.7109375" style="6" customWidth="1"/>
    <col min="2282" max="2282" width="9.7109375" style="6" customWidth="1"/>
    <col min="2283" max="2283" width="39" style="6" customWidth="1"/>
    <col min="2284" max="2284" width="4.7109375" style="6" customWidth="1"/>
    <col min="2285" max="2285" width="9.5703125" style="6" customWidth="1"/>
    <col min="2286" max="2286" width="11.42578125" style="6" customWidth="1"/>
    <col min="2287" max="2287" width="14.140625" style="6" customWidth="1"/>
    <col min="2288" max="2288" width="9.140625" style="6" customWidth="1"/>
    <col min="2289" max="2289" width="9.5703125" style="6" customWidth="1"/>
    <col min="2290" max="2290" width="9.7109375" style="6" customWidth="1"/>
    <col min="2291" max="2291" width="9.85546875" style="6" customWidth="1"/>
    <col min="2292" max="2293" width="11.140625" style="6" customWidth="1"/>
    <col min="2294" max="2294" width="6" style="6" customWidth="1"/>
    <col min="2295" max="2295" width="6.140625" style="6" customWidth="1"/>
    <col min="2296" max="2296" width="7.7109375" style="6" customWidth="1"/>
    <col min="2297" max="2297" width="0.7109375" style="6" customWidth="1"/>
    <col min="2298" max="2536" width="11.42578125" style="6"/>
    <col min="2537" max="2537" width="0.7109375" style="6" customWidth="1"/>
    <col min="2538" max="2538" width="9.7109375" style="6" customWidth="1"/>
    <col min="2539" max="2539" width="39" style="6" customWidth="1"/>
    <col min="2540" max="2540" width="4.7109375" style="6" customWidth="1"/>
    <col min="2541" max="2541" width="9.5703125" style="6" customWidth="1"/>
    <col min="2542" max="2542" width="11.42578125" style="6" customWidth="1"/>
    <col min="2543" max="2543" width="14.140625" style="6" customWidth="1"/>
    <col min="2544" max="2544" width="9.140625" style="6" customWidth="1"/>
    <col min="2545" max="2545" width="9.5703125" style="6" customWidth="1"/>
    <col min="2546" max="2546" width="9.7109375" style="6" customWidth="1"/>
    <col min="2547" max="2547" width="9.85546875" style="6" customWidth="1"/>
    <col min="2548" max="2549" width="11.140625" style="6" customWidth="1"/>
    <col min="2550" max="2550" width="6" style="6" customWidth="1"/>
    <col min="2551" max="2551" width="6.140625" style="6" customWidth="1"/>
    <col min="2552" max="2552" width="7.7109375" style="6" customWidth="1"/>
    <col min="2553" max="2553" width="0.7109375" style="6" customWidth="1"/>
    <col min="2554" max="2792" width="11.42578125" style="6"/>
    <col min="2793" max="2793" width="0.7109375" style="6" customWidth="1"/>
    <col min="2794" max="2794" width="9.7109375" style="6" customWidth="1"/>
    <col min="2795" max="2795" width="39" style="6" customWidth="1"/>
    <col min="2796" max="2796" width="4.7109375" style="6" customWidth="1"/>
    <col min="2797" max="2797" width="9.5703125" style="6" customWidth="1"/>
    <col min="2798" max="2798" width="11.42578125" style="6" customWidth="1"/>
    <col min="2799" max="2799" width="14.140625" style="6" customWidth="1"/>
    <col min="2800" max="2800" width="9.140625" style="6" customWidth="1"/>
    <col min="2801" max="2801" width="9.5703125" style="6" customWidth="1"/>
    <col min="2802" max="2802" width="9.7109375" style="6" customWidth="1"/>
    <col min="2803" max="2803" width="9.85546875" style="6" customWidth="1"/>
    <col min="2804" max="2805" width="11.140625" style="6" customWidth="1"/>
    <col min="2806" max="2806" width="6" style="6" customWidth="1"/>
    <col min="2807" max="2807" width="6.140625" style="6" customWidth="1"/>
    <col min="2808" max="2808" width="7.7109375" style="6" customWidth="1"/>
    <col min="2809" max="2809" width="0.7109375" style="6" customWidth="1"/>
    <col min="2810" max="3048" width="11.42578125" style="6"/>
    <col min="3049" max="3049" width="0.7109375" style="6" customWidth="1"/>
    <col min="3050" max="3050" width="9.7109375" style="6" customWidth="1"/>
    <col min="3051" max="3051" width="39" style="6" customWidth="1"/>
    <col min="3052" max="3052" width="4.7109375" style="6" customWidth="1"/>
    <col min="3053" max="3053" width="9.5703125" style="6" customWidth="1"/>
    <col min="3054" max="3054" width="11.42578125" style="6" customWidth="1"/>
    <col min="3055" max="3055" width="14.140625" style="6" customWidth="1"/>
    <col min="3056" max="3056" width="9.140625" style="6" customWidth="1"/>
    <col min="3057" max="3057" width="9.5703125" style="6" customWidth="1"/>
    <col min="3058" max="3058" width="9.7109375" style="6" customWidth="1"/>
    <col min="3059" max="3059" width="9.85546875" style="6" customWidth="1"/>
    <col min="3060" max="3061" width="11.140625" style="6" customWidth="1"/>
    <col min="3062" max="3062" width="6" style="6" customWidth="1"/>
    <col min="3063" max="3063" width="6.140625" style="6" customWidth="1"/>
    <col min="3064" max="3064" width="7.7109375" style="6" customWidth="1"/>
    <col min="3065" max="3065" width="0.7109375" style="6" customWidth="1"/>
    <col min="3066" max="3304" width="11.42578125" style="6"/>
    <col min="3305" max="3305" width="0.7109375" style="6" customWidth="1"/>
    <col min="3306" max="3306" width="9.7109375" style="6" customWidth="1"/>
    <col min="3307" max="3307" width="39" style="6" customWidth="1"/>
    <col min="3308" max="3308" width="4.7109375" style="6" customWidth="1"/>
    <col min="3309" max="3309" width="9.5703125" style="6" customWidth="1"/>
    <col min="3310" max="3310" width="11.42578125" style="6" customWidth="1"/>
    <col min="3311" max="3311" width="14.140625" style="6" customWidth="1"/>
    <col min="3312" max="3312" width="9.140625" style="6" customWidth="1"/>
    <col min="3313" max="3313" width="9.5703125" style="6" customWidth="1"/>
    <col min="3314" max="3314" width="9.7109375" style="6" customWidth="1"/>
    <col min="3315" max="3315" width="9.85546875" style="6" customWidth="1"/>
    <col min="3316" max="3317" width="11.140625" style="6" customWidth="1"/>
    <col min="3318" max="3318" width="6" style="6" customWidth="1"/>
    <col min="3319" max="3319" width="6.140625" style="6" customWidth="1"/>
    <col min="3320" max="3320" width="7.7109375" style="6" customWidth="1"/>
    <col min="3321" max="3321" width="0.7109375" style="6" customWidth="1"/>
    <col min="3322" max="3560" width="11.42578125" style="6"/>
    <col min="3561" max="3561" width="0.7109375" style="6" customWidth="1"/>
    <col min="3562" max="3562" width="9.7109375" style="6" customWidth="1"/>
    <col min="3563" max="3563" width="39" style="6" customWidth="1"/>
    <col min="3564" max="3564" width="4.7109375" style="6" customWidth="1"/>
    <col min="3565" max="3565" width="9.5703125" style="6" customWidth="1"/>
    <col min="3566" max="3566" width="11.42578125" style="6" customWidth="1"/>
    <col min="3567" max="3567" width="14.140625" style="6" customWidth="1"/>
    <col min="3568" max="3568" width="9.140625" style="6" customWidth="1"/>
    <col min="3569" max="3569" width="9.5703125" style="6" customWidth="1"/>
    <col min="3570" max="3570" width="9.7109375" style="6" customWidth="1"/>
    <col min="3571" max="3571" width="9.85546875" style="6" customWidth="1"/>
    <col min="3572" max="3573" width="11.140625" style="6" customWidth="1"/>
    <col min="3574" max="3574" width="6" style="6" customWidth="1"/>
    <col min="3575" max="3575" width="6.140625" style="6" customWidth="1"/>
    <col min="3576" max="3576" width="7.7109375" style="6" customWidth="1"/>
    <col min="3577" max="3577" width="0.7109375" style="6" customWidth="1"/>
    <col min="3578" max="3816" width="11.42578125" style="6"/>
    <col min="3817" max="3817" width="0.7109375" style="6" customWidth="1"/>
    <col min="3818" max="3818" width="9.7109375" style="6" customWidth="1"/>
    <col min="3819" max="3819" width="39" style="6" customWidth="1"/>
    <col min="3820" max="3820" width="4.7109375" style="6" customWidth="1"/>
    <col min="3821" max="3821" width="9.5703125" style="6" customWidth="1"/>
    <col min="3822" max="3822" width="11.42578125" style="6" customWidth="1"/>
    <col min="3823" max="3823" width="14.140625" style="6" customWidth="1"/>
    <col min="3824" max="3824" width="9.140625" style="6" customWidth="1"/>
    <col min="3825" max="3825" width="9.5703125" style="6" customWidth="1"/>
    <col min="3826" max="3826" width="9.7109375" style="6" customWidth="1"/>
    <col min="3827" max="3827" width="9.85546875" style="6" customWidth="1"/>
    <col min="3828" max="3829" width="11.140625" style="6" customWidth="1"/>
    <col min="3830" max="3830" width="6" style="6" customWidth="1"/>
    <col min="3831" max="3831" width="6.140625" style="6" customWidth="1"/>
    <col min="3832" max="3832" width="7.7109375" style="6" customWidth="1"/>
    <col min="3833" max="3833" width="0.7109375" style="6" customWidth="1"/>
    <col min="3834" max="4072" width="11.42578125" style="6"/>
    <col min="4073" max="4073" width="0.7109375" style="6" customWidth="1"/>
    <col min="4074" max="4074" width="9.7109375" style="6" customWidth="1"/>
    <col min="4075" max="4075" width="39" style="6" customWidth="1"/>
    <col min="4076" max="4076" width="4.7109375" style="6" customWidth="1"/>
    <col min="4077" max="4077" width="9.5703125" style="6" customWidth="1"/>
    <col min="4078" max="4078" width="11.42578125" style="6" customWidth="1"/>
    <col min="4079" max="4079" width="14.140625" style="6" customWidth="1"/>
    <col min="4080" max="4080" width="9.140625" style="6" customWidth="1"/>
    <col min="4081" max="4081" width="9.5703125" style="6" customWidth="1"/>
    <col min="4082" max="4082" width="9.7109375" style="6" customWidth="1"/>
    <col min="4083" max="4083" width="9.85546875" style="6" customWidth="1"/>
    <col min="4084" max="4085" width="11.140625" style="6" customWidth="1"/>
    <col min="4086" max="4086" width="6" style="6" customWidth="1"/>
    <col min="4087" max="4087" width="6.140625" style="6" customWidth="1"/>
    <col min="4088" max="4088" width="7.7109375" style="6" customWidth="1"/>
    <col min="4089" max="4089" width="0.7109375" style="6" customWidth="1"/>
    <col min="4090" max="4328" width="11.42578125" style="6"/>
    <col min="4329" max="4329" width="0.7109375" style="6" customWidth="1"/>
    <col min="4330" max="4330" width="9.7109375" style="6" customWidth="1"/>
    <col min="4331" max="4331" width="39" style="6" customWidth="1"/>
    <col min="4332" max="4332" width="4.7109375" style="6" customWidth="1"/>
    <col min="4333" max="4333" width="9.5703125" style="6" customWidth="1"/>
    <col min="4334" max="4334" width="11.42578125" style="6" customWidth="1"/>
    <col min="4335" max="4335" width="14.140625" style="6" customWidth="1"/>
    <col min="4336" max="4336" width="9.140625" style="6" customWidth="1"/>
    <col min="4337" max="4337" width="9.5703125" style="6" customWidth="1"/>
    <col min="4338" max="4338" width="9.7109375" style="6" customWidth="1"/>
    <col min="4339" max="4339" width="9.85546875" style="6" customWidth="1"/>
    <col min="4340" max="4341" width="11.140625" style="6" customWidth="1"/>
    <col min="4342" max="4342" width="6" style="6" customWidth="1"/>
    <col min="4343" max="4343" width="6.140625" style="6" customWidth="1"/>
    <col min="4344" max="4344" width="7.7109375" style="6" customWidth="1"/>
    <col min="4345" max="4345" width="0.7109375" style="6" customWidth="1"/>
    <col min="4346" max="4584" width="11.42578125" style="6"/>
    <col min="4585" max="4585" width="0.7109375" style="6" customWidth="1"/>
    <col min="4586" max="4586" width="9.7109375" style="6" customWidth="1"/>
    <col min="4587" max="4587" width="39" style="6" customWidth="1"/>
    <col min="4588" max="4588" width="4.7109375" style="6" customWidth="1"/>
    <col min="4589" max="4589" width="9.5703125" style="6" customWidth="1"/>
    <col min="4590" max="4590" width="11.42578125" style="6" customWidth="1"/>
    <col min="4591" max="4591" width="14.140625" style="6" customWidth="1"/>
    <col min="4592" max="4592" width="9.140625" style="6" customWidth="1"/>
    <col min="4593" max="4593" width="9.5703125" style="6" customWidth="1"/>
    <col min="4594" max="4594" width="9.7109375" style="6" customWidth="1"/>
    <col min="4595" max="4595" width="9.85546875" style="6" customWidth="1"/>
    <col min="4596" max="4597" width="11.140625" style="6" customWidth="1"/>
    <col min="4598" max="4598" width="6" style="6" customWidth="1"/>
    <col min="4599" max="4599" width="6.140625" style="6" customWidth="1"/>
    <col min="4600" max="4600" width="7.7109375" style="6" customWidth="1"/>
    <col min="4601" max="4601" width="0.7109375" style="6" customWidth="1"/>
    <col min="4602" max="4840" width="11.42578125" style="6"/>
    <col min="4841" max="4841" width="0.7109375" style="6" customWidth="1"/>
    <col min="4842" max="4842" width="9.7109375" style="6" customWidth="1"/>
    <col min="4843" max="4843" width="39" style="6" customWidth="1"/>
    <col min="4844" max="4844" width="4.7109375" style="6" customWidth="1"/>
    <col min="4845" max="4845" width="9.5703125" style="6" customWidth="1"/>
    <col min="4846" max="4846" width="11.42578125" style="6" customWidth="1"/>
    <col min="4847" max="4847" width="14.140625" style="6" customWidth="1"/>
    <col min="4848" max="4848" width="9.140625" style="6" customWidth="1"/>
    <col min="4849" max="4849" width="9.5703125" style="6" customWidth="1"/>
    <col min="4850" max="4850" width="9.7109375" style="6" customWidth="1"/>
    <col min="4851" max="4851" width="9.85546875" style="6" customWidth="1"/>
    <col min="4852" max="4853" width="11.140625" style="6" customWidth="1"/>
    <col min="4854" max="4854" width="6" style="6" customWidth="1"/>
    <col min="4855" max="4855" width="6.140625" style="6" customWidth="1"/>
    <col min="4856" max="4856" width="7.7109375" style="6" customWidth="1"/>
    <col min="4857" max="4857" width="0.7109375" style="6" customWidth="1"/>
    <col min="4858" max="5096" width="11.42578125" style="6"/>
    <col min="5097" max="5097" width="0.7109375" style="6" customWidth="1"/>
    <col min="5098" max="5098" width="9.7109375" style="6" customWidth="1"/>
    <col min="5099" max="5099" width="39" style="6" customWidth="1"/>
    <col min="5100" max="5100" width="4.7109375" style="6" customWidth="1"/>
    <col min="5101" max="5101" width="9.5703125" style="6" customWidth="1"/>
    <col min="5102" max="5102" width="11.42578125" style="6" customWidth="1"/>
    <col min="5103" max="5103" width="14.140625" style="6" customWidth="1"/>
    <col min="5104" max="5104" width="9.140625" style="6" customWidth="1"/>
    <col min="5105" max="5105" width="9.5703125" style="6" customWidth="1"/>
    <col min="5106" max="5106" width="9.7109375" style="6" customWidth="1"/>
    <col min="5107" max="5107" width="9.85546875" style="6" customWidth="1"/>
    <col min="5108" max="5109" width="11.140625" style="6" customWidth="1"/>
    <col min="5110" max="5110" width="6" style="6" customWidth="1"/>
    <col min="5111" max="5111" width="6.140625" style="6" customWidth="1"/>
    <col min="5112" max="5112" width="7.7109375" style="6" customWidth="1"/>
    <col min="5113" max="5113" width="0.7109375" style="6" customWidth="1"/>
    <col min="5114" max="5352" width="11.42578125" style="6"/>
    <col min="5353" max="5353" width="0.7109375" style="6" customWidth="1"/>
    <col min="5354" max="5354" width="9.7109375" style="6" customWidth="1"/>
    <col min="5355" max="5355" width="39" style="6" customWidth="1"/>
    <col min="5356" max="5356" width="4.7109375" style="6" customWidth="1"/>
    <col min="5357" max="5357" width="9.5703125" style="6" customWidth="1"/>
    <col min="5358" max="5358" width="11.42578125" style="6" customWidth="1"/>
    <col min="5359" max="5359" width="14.140625" style="6" customWidth="1"/>
    <col min="5360" max="5360" width="9.140625" style="6" customWidth="1"/>
    <col min="5361" max="5361" width="9.5703125" style="6" customWidth="1"/>
    <col min="5362" max="5362" width="9.7109375" style="6" customWidth="1"/>
    <col min="5363" max="5363" width="9.85546875" style="6" customWidth="1"/>
    <col min="5364" max="5365" width="11.140625" style="6" customWidth="1"/>
    <col min="5366" max="5366" width="6" style="6" customWidth="1"/>
    <col min="5367" max="5367" width="6.140625" style="6" customWidth="1"/>
    <col min="5368" max="5368" width="7.7109375" style="6" customWidth="1"/>
    <col min="5369" max="5369" width="0.7109375" style="6" customWidth="1"/>
    <col min="5370" max="5608" width="11.42578125" style="6"/>
    <col min="5609" max="5609" width="0.7109375" style="6" customWidth="1"/>
    <col min="5610" max="5610" width="9.7109375" style="6" customWidth="1"/>
    <col min="5611" max="5611" width="39" style="6" customWidth="1"/>
    <col min="5612" max="5612" width="4.7109375" style="6" customWidth="1"/>
    <col min="5613" max="5613" width="9.5703125" style="6" customWidth="1"/>
    <col min="5614" max="5614" width="11.42578125" style="6" customWidth="1"/>
    <col min="5615" max="5615" width="14.140625" style="6" customWidth="1"/>
    <col min="5616" max="5616" width="9.140625" style="6" customWidth="1"/>
    <col min="5617" max="5617" width="9.5703125" style="6" customWidth="1"/>
    <col min="5618" max="5618" width="9.7109375" style="6" customWidth="1"/>
    <col min="5619" max="5619" width="9.85546875" style="6" customWidth="1"/>
    <col min="5620" max="5621" width="11.140625" style="6" customWidth="1"/>
    <col min="5622" max="5622" width="6" style="6" customWidth="1"/>
    <col min="5623" max="5623" width="6.140625" style="6" customWidth="1"/>
    <col min="5624" max="5624" width="7.7109375" style="6" customWidth="1"/>
    <col min="5625" max="5625" width="0.7109375" style="6" customWidth="1"/>
    <col min="5626" max="5864" width="11.42578125" style="6"/>
    <col min="5865" max="5865" width="0.7109375" style="6" customWidth="1"/>
    <col min="5866" max="5866" width="9.7109375" style="6" customWidth="1"/>
    <col min="5867" max="5867" width="39" style="6" customWidth="1"/>
    <col min="5868" max="5868" width="4.7109375" style="6" customWidth="1"/>
    <col min="5869" max="5869" width="9.5703125" style="6" customWidth="1"/>
    <col min="5870" max="5870" width="11.42578125" style="6" customWidth="1"/>
    <col min="5871" max="5871" width="14.140625" style="6" customWidth="1"/>
    <col min="5872" max="5872" width="9.140625" style="6" customWidth="1"/>
    <col min="5873" max="5873" width="9.5703125" style="6" customWidth="1"/>
    <col min="5874" max="5874" width="9.7109375" style="6" customWidth="1"/>
    <col min="5875" max="5875" width="9.85546875" style="6" customWidth="1"/>
    <col min="5876" max="5877" width="11.140625" style="6" customWidth="1"/>
    <col min="5878" max="5878" width="6" style="6" customWidth="1"/>
    <col min="5879" max="5879" width="6.140625" style="6" customWidth="1"/>
    <col min="5880" max="5880" width="7.7109375" style="6" customWidth="1"/>
    <col min="5881" max="5881" width="0.7109375" style="6" customWidth="1"/>
    <col min="5882" max="6120" width="11.42578125" style="6"/>
    <col min="6121" max="6121" width="0.7109375" style="6" customWidth="1"/>
    <col min="6122" max="6122" width="9.7109375" style="6" customWidth="1"/>
    <col min="6123" max="6123" width="39" style="6" customWidth="1"/>
    <col min="6124" max="6124" width="4.7109375" style="6" customWidth="1"/>
    <col min="6125" max="6125" width="9.5703125" style="6" customWidth="1"/>
    <col min="6126" max="6126" width="11.42578125" style="6" customWidth="1"/>
    <col min="6127" max="6127" width="14.140625" style="6" customWidth="1"/>
    <col min="6128" max="6128" width="9.140625" style="6" customWidth="1"/>
    <col min="6129" max="6129" width="9.5703125" style="6" customWidth="1"/>
    <col min="6130" max="6130" width="9.7109375" style="6" customWidth="1"/>
    <col min="6131" max="6131" width="9.85546875" style="6" customWidth="1"/>
    <col min="6132" max="6133" width="11.140625" style="6" customWidth="1"/>
    <col min="6134" max="6134" width="6" style="6" customWidth="1"/>
    <col min="6135" max="6135" width="6.140625" style="6" customWidth="1"/>
    <col min="6136" max="6136" width="7.7109375" style="6" customWidth="1"/>
    <col min="6137" max="6137" width="0.7109375" style="6" customWidth="1"/>
    <col min="6138" max="6376" width="11.42578125" style="6"/>
    <col min="6377" max="6377" width="0.7109375" style="6" customWidth="1"/>
    <col min="6378" max="6378" width="9.7109375" style="6" customWidth="1"/>
    <col min="6379" max="6379" width="39" style="6" customWidth="1"/>
    <col min="6380" max="6380" width="4.7109375" style="6" customWidth="1"/>
    <col min="6381" max="6381" width="9.5703125" style="6" customWidth="1"/>
    <col min="6382" max="6382" width="11.42578125" style="6" customWidth="1"/>
    <col min="6383" max="6383" width="14.140625" style="6" customWidth="1"/>
    <col min="6384" max="6384" width="9.140625" style="6" customWidth="1"/>
    <col min="6385" max="6385" width="9.5703125" style="6" customWidth="1"/>
    <col min="6386" max="6386" width="9.7109375" style="6" customWidth="1"/>
    <col min="6387" max="6387" width="9.85546875" style="6" customWidth="1"/>
    <col min="6388" max="6389" width="11.140625" style="6" customWidth="1"/>
    <col min="6390" max="6390" width="6" style="6" customWidth="1"/>
    <col min="6391" max="6391" width="6.140625" style="6" customWidth="1"/>
    <col min="6392" max="6392" width="7.7109375" style="6" customWidth="1"/>
    <col min="6393" max="6393" width="0.7109375" style="6" customWidth="1"/>
    <col min="6394" max="6632" width="11.42578125" style="6"/>
    <col min="6633" max="6633" width="0.7109375" style="6" customWidth="1"/>
    <col min="6634" max="6634" width="9.7109375" style="6" customWidth="1"/>
    <col min="6635" max="6635" width="39" style="6" customWidth="1"/>
    <col min="6636" max="6636" width="4.7109375" style="6" customWidth="1"/>
    <col min="6637" max="6637" width="9.5703125" style="6" customWidth="1"/>
    <col min="6638" max="6638" width="11.42578125" style="6" customWidth="1"/>
    <col min="6639" max="6639" width="14.140625" style="6" customWidth="1"/>
    <col min="6640" max="6640" width="9.140625" style="6" customWidth="1"/>
    <col min="6641" max="6641" width="9.5703125" style="6" customWidth="1"/>
    <col min="6642" max="6642" width="9.7109375" style="6" customWidth="1"/>
    <col min="6643" max="6643" width="9.85546875" style="6" customWidth="1"/>
    <col min="6644" max="6645" width="11.140625" style="6" customWidth="1"/>
    <col min="6646" max="6646" width="6" style="6" customWidth="1"/>
    <col min="6647" max="6647" width="6.140625" style="6" customWidth="1"/>
    <col min="6648" max="6648" width="7.7109375" style="6" customWidth="1"/>
    <col min="6649" max="6649" width="0.7109375" style="6" customWidth="1"/>
    <col min="6650" max="6888" width="11.42578125" style="6"/>
    <col min="6889" max="6889" width="0.7109375" style="6" customWidth="1"/>
    <col min="6890" max="6890" width="9.7109375" style="6" customWidth="1"/>
    <col min="6891" max="6891" width="39" style="6" customWidth="1"/>
    <col min="6892" max="6892" width="4.7109375" style="6" customWidth="1"/>
    <col min="6893" max="6893" width="9.5703125" style="6" customWidth="1"/>
    <col min="6894" max="6894" width="11.42578125" style="6" customWidth="1"/>
    <col min="6895" max="6895" width="14.140625" style="6" customWidth="1"/>
    <col min="6896" max="6896" width="9.140625" style="6" customWidth="1"/>
    <col min="6897" max="6897" width="9.5703125" style="6" customWidth="1"/>
    <col min="6898" max="6898" width="9.7109375" style="6" customWidth="1"/>
    <col min="6899" max="6899" width="9.85546875" style="6" customWidth="1"/>
    <col min="6900" max="6901" width="11.140625" style="6" customWidth="1"/>
    <col min="6902" max="6902" width="6" style="6" customWidth="1"/>
    <col min="6903" max="6903" width="6.140625" style="6" customWidth="1"/>
    <col min="6904" max="6904" width="7.7109375" style="6" customWidth="1"/>
    <col min="6905" max="6905" width="0.7109375" style="6" customWidth="1"/>
    <col min="6906" max="7144" width="11.42578125" style="6"/>
    <col min="7145" max="7145" width="0.7109375" style="6" customWidth="1"/>
    <col min="7146" max="7146" width="9.7109375" style="6" customWidth="1"/>
    <col min="7147" max="7147" width="39" style="6" customWidth="1"/>
    <col min="7148" max="7148" width="4.7109375" style="6" customWidth="1"/>
    <col min="7149" max="7149" width="9.5703125" style="6" customWidth="1"/>
    <col min="7150" max="7150" width="11.42578125" style="6" customWidth="1"/>
    <col min="7151" max="7151" width="14.140625" style="6" customWidth="1"/>
    <col min="7152" max="7152" width="9.140625" style="6" customWidth="1"/>
    <col min="7153" max="7153" width="9.5703125" style="6" customWidth="1"/>
    <col min="7154" max="7154" width="9.7109375" style="6" customWidth="1"/>
    <col min="7155" max="7155" width="9.85546875" style="6" customWidth="1"/>
    <col min="7156" max="7157" width="11.140625" style="6" customWidth="1"/>
    <col min="7158" max="7158" width="6" style="6" customWidth="1"/>
    <col min="7159" max="7159" width="6.140625" style="6" customWidth="1"/>
    <col min="7160" max="7160" width="7.7109375" style="6" customWidth="1"/>
    <col min="7161" max="7161" width="0.7109375" style="6" customWidth="1"/>
    <col min="7162" max="7400" width="11.42578125" style="6"/>
    <col min="7401" max="7401" width="0.7109375" style="6" customWidth="1"/>
    <col min="7402" max="7402" width="9.7109375" style="6" customWidth="1"/>
    <col min="7403" max="7403" width="39" style="6" customWidth="1"/>
    <col min="7404" max="7404" width="4.7109375" style="6" customWidth="1"/>
    <col min="7405" max="7405" width="9.5703125" style="6" customWidth="1"/>
    <col min="7406" max="7406" width="11.42578125" style="6" customWidth="1"/>
    <col min="7407" max="7407" width="14.140625" style="6" customWidth="1"/>
    <col min="7408" max="7408" width="9.140625" style="6" customWidth="1"/>
    <col min="7409" max="7409" width="9.5703125" style="6" customWidth="1"/>
    <col min="7410" max="7410" width="9.7109375" style="6" customWidth="1"/>
    <col min="7411" max="7411" width="9.85546875" style="6" customWidth="1"/>
    <col min="7412" max="7413" width="11.140625" style="6" customWidth="1"/>
    <col min="7414" max="7414" width="6" style="6" customWidth="1"/>
    <col min="7415" max="7415" width="6.140625" style="6" customWidth="1"/>
    <col min="7416" max="7416" width="7.7109375" style="6" customWidth="1"/>
    <col min="7417" max="7417" width="0.7109375" style="6" customWidth="1"/>
    <col min="7418" max="7656" width="11.42578125" style="6"/>
    <col min="7657" max="7657" width="0.7109375" style="6" customWidth="1"/>
    <col min="7658" max="7658" width="9.7109375" style="6" customWidth="1"/>
    <col min="7659" max="7659" width="39" style="6" customWidth="1"/>
    <col min="7660" max="7660" width="4.7109375" style="6" customWidth="1"/>
    <col min="7661" max="7661" width="9.5703125" style="6" customWidth="1"/>
    <col min="7662" max="7662" width="11.42578125" style="6" customWidth="1"/>
    <col min="7663" max="7663" width="14.140625" style="6" customWidth="1"/>
    <col min="7664" max="7664" width="9.140625" style="6" customWidth="1"/>
    <col min="7665" max="7665" width="9.5703125" style="6" customWidth="1"/>
    <col min="7666" max="7666" width="9.7109375" style="6" customWidth="1"/>
    <col min="7667" max="7667" width="9.85546875" style="6" customWidth="1"/>
    <col min="7668" max="7669" width="11.140625" style="6" customWidth="1"/>
    <col min="7670" max="7670" width="6" style="6" customWidth="1"/>
    <col min="7671" max="7671" width="6.140625" style="6" customWidth="1"/>
    <col min="7672" max="7672" width="7.7109375" style="6" customWidth="1"/>
    <col min="7673" max="7673" width="0.7109375" style="6" customWidth="1"/>
    <col min="7674" max="7912" width="11.42578125" style="6"/>
    <col min="7913" max="7913" width="0.7109375" style="6" customWidth="1"/>
    <col min="7914" max="7914" width="9.7109375" style="6" customWidth="1"/>
    <col min="7915" max="7915" width="39" style="6" customWidth="1"/>
    <col min="7916" max="7916" width="4.7109375" style="6" customWidth="1"/>
    <col min="7917" max="7917" width="9.5703125" style="6" customWidth="1"/>
    <col min="7918" max="7918" width="11.42578125" style="6" customWidth="1"/>
    <col min="7919" max="7919" width="14.140625" style="6" customWidth="1"/>
    <col min="7920" max="7920" width="9.140625" style="6" customWidth="1"/>
    <col min="7921" max="7921" width="9.5703125" style="6" customWidth="1"/>
    <col min="7922" max="7922" width="9.7109375" style="6" customWidth="1"/>
    <col min="7923" max="7923" width="9.85546875" style="6" customWidth="1"/>
    <col min="7924" max="7925" width="11.140625" style="6" customWidth="1"/>
    <col min="7926" max="7926" width="6" style="6" customWidth="1"/>
    <col min="7927" max="7927" width="6.140625" style="6" customWidth="1"/>
    <col min="7928" max="7928" width="7.7109375" style="6" customWidth="1"/>
    <col min="7929" max="7929" width="0.7109375" style="6" customWidth="1"/>
    <col min="7930" max="8168" width="11.42578125" style="6"/>
    <col min="8169" max="8169" width="0.7109375" style="6" customWidth="1"/>
    <col min="8170" max="8170" width="9.7109375" style="6" customWidth="1"/>
    <col min="8171" max="8171" width="39" style="6" customWidth="1"/>
    <col min="8172" max="8172" width="4.7109375" style="6" customWidth="1"/>
    <col min="8173" max="8173" width="9.5703125" style="6" customWidth="1"/>
    <col min="8174" max="8174" width="11.42578125" style="6" customWidth="1"/>
    <col min="8175" max="8175" width="14.140625" style="6" customWidth="1"/>
    <col min="8176" max="8176" width="9.140625" style="6" customWidth="1"/>
    <col min="8177" max="8177" width="9.5703125" style="6" customWidth="1"/>
    <col min="8178" max="8178" width="9.7109375" style="6" customWidth="1"/>
    <col min="8179" max="8179" width="9.85546875" style="6" customWidth="1"/>
    <col min="8180" max="8181" width="11.140625" style="6" customWidth="1"/>
    <col min="8182" max="8182" width="6" style="6" customWidth="1"/>
    <col min="8183" max="8183" width="6.140625" style="6" customWidth="1"/>
    <col min="8184" max="8184" width="7.7109375" style="6" customWidth="1"/>
    <col min="8185" max="8185" width="0.7109375" style="6" customWidth="1"/>
    <col min="8186" max="8424" width="11.42578125" style="6"/>
    <col min="8425" max="8425" width="0.7109375" style="6" customWidth="1"/>
    <col min="8426" max="8426" width="9.7109375" style="6" customWidth="1"/>
    <col min="8427" max="8427" width="39" style="6" customWidth="1"/>
    <col min="8428" max="8428" width="4.7109375" style="6" customWidth="1"/>
    <col min="8429" max="8429" width="9.5703125" style="6" customWidth="1"/>
    <col min="8430" max="8430" width="11.42578125" style="6" customWidth="1"/>
    <col min="8431" max="8431" width="14.140625" style="6" customWidth="1"/>
    <col min="8432" max="8432" width="9.140625" style="6" customWidth="1"/>
    <col min="8433" max="8433" width="9.5703125" style="6" customWidth="1"/>
    <col min="8434" max="8434" width="9.7109375" style="6" customWidth="1"/>
    <col min="8435" max="8435" width="9.85546875" style="6" customWidth="1"/>
    <col min="8436" max="8437" width="11.140625" style="6" customWidth="1"/>
    <col min="8438" max="8438" width="6" style="6" customWidth="1"/>
    <col min="8439" max="8439" width="6.140625" style="6" customWidth="1"/>
    <col min="8440" max="8440" width="7.7109375" style="6" customWidth="1"/>
    <col min="8441" max="8441" width="0.7109375" style="6" customWidth="1"/>
    <col min="8442" max="8680" width="11.42578125" style="6"/>
    <col min="8681" max="8681" width="0.7109375" style="6" customWidth="1"/>
    <col min="8682" max="8682" width="9.7109375" style="6" customWidth="1"/>
    <col min="8683" max="8683" width="39" style="6" customWidth="1"/>
    <col min="8684" max="8684" width="4.7109375" style="6" customWidth="1"/>
    <col min="8685" max="8685" width="9.5703125" style="6" customWidth="1"/>
    <col min="8686" max="8686" width="11.42578125" style="6" customWidth="1"/>
    <col min="8687" max="8687" width="14.140625" style="6" customWidth="1"/>
    <col min="8688" max="8688" width="9.140625" style="6" customWidth="1"/>
    <col min="8689" max="8689" width="9.5703125" style="6" customWidth="1"/>
    <col min="8690" max="8690" width="9.7109375" style="6" customWidth="1"/>
    <col min="8691" max="8691" width="9.85546875" style="6" customWidth="1"/>
    <col min="8692" max="8693" width="11.140625" style="6" customWidth="1"/>
    <col min="8694" max="8694" width="6" style="6" customWidth="1"/>
    <col min="8695" max="8695" width="6.140625" style="6" customWidth="1"/>
    <col min="8696" max="8696" width="7.7109375" style="6" customWidth="1"/>
    <col min="8697" max="8697" width="0.7109375" style="6" customWidth="1"/>
    <col min="8698" max="8936" width="11.42578125" style="6"/>
    <col min="8937" max="8937" width="0.7109375" style="6" customWidth="1"/>
    <col min="8938" max="8938" width="9.7109375" style="6" customWidth="1"/>
    <col min="8939" max="8939" width="39" style="6" customWidth="1"/>
    <col min="8940" max="8940" width="4.7109375" style="6" customWidth="1"/>
    <col min="8941" max="8941" width="9.5703125" style="6" customWidth="1"/>
    <col min="8942" max="8942" width="11.42578125" style="6" customWidth="1"/>
    <col min="8943" max="8943" width="14.140625" style="6" customWidth="1"/>
    <col min="8944" max="8944" width="9.140625" style="6" customWidth="1"/>
    <col min="8945" max="8945" width="9.5703125" style="6" customWidth="1"/>
    <col min="8946" max="8946" width="9.7109375" style="6" customWidth="1"/>
    <col min="8947" max="8947" width="9.85546875" style="6" customWidth="1"/>
    <col min="8948" max="8949" width="11.140625" style="6" customWidth="1"/>
    <col min="8950" max="8950" width="6" style="6" customWidth="1"/>
    <col min="8951" max="8951" width="6.140625" style="6" customWidth="1"/>
    <col min="8952" max="8952" width="7.7109375" style="6" customWidth="1"/>
    <col min="8953" max="8953" width="0.7109375" style="6" customWidth="1"/>
    <col min="8954" max="9192" width="11.42578125" style="6"/>
    <col min="9193" max="9193" width="0.7109375" style="6" customWidth="1"/>
    <col min="9194" max="9194" width="9.7109375" style="6" customWidth="1"/>
    <col min="9195" max="9195" width="39" style="6" customWidth="1"/>
    <col min="9196" max="9196" width="4.7109375" style="6" customWidth="1"/>
    <col min="9197" max="9197" width="9.5703125" style="6" customWidth="1"/>
    <col min="9198" max="9198" width="11.42578125" style="6" customWidth="1"/>
    <col min="9199" max="9199" width="14.140625" style="6" customWidth="1"/>
    <col min="9200" max="9200" width="9.140625" style="6" customWidth="1"/>
    <col min="9201" max="9201" width="9.5703125" style="6" customWidth="1"/>
    <col min="9202" max="9202" width="9.7109375" style="6" customWidth="1"/>
    <col min="9203" max="9203" width="9.85546875" style="6" customWidth="1"/>
    <col min="9204" max="9205" width="11.140625" style="6" customWidth="1"/>
    <col min="9206" max="9206" width="6" style="6" customWidth="1"/>
    <col min="9207" max="9207" width="6.140625" style="6" customWidth="1"/>
    <col min="9208" max="9208" width="7.7109375" style="6" customWidth="1"/>
    <col min="9209" max="9209" width="0.7109375" style="6" customWidth="1"/>
    <col min="9210" max="9448" width="11.42578125" style="6"/>
    <col min="9449" max="9449" width="0.7109375" style="6" customWidth="1"/>
    <col min="9450" max="9450" width="9.7109375" style="6" customWidth="1"/>
    <col min="9451" max="9451" width="39" style="6" customWidth="1"/>
    <col min="9452" max="9452" width="4.7109375" style="6" customWidth="1"/>
    <col min="9453" max="9453" width="9.5703125" style="6" customWidth="1"/>
    <col min="9454" max="9454" width="11.42578125" style="6" customWidth="1"/>
    <col min="9455" max="9455" width="14.140625" style="6" customWidth="1"/>
    <col min="9456" max="9456" width="9.140625" style="6" customWidth="1"/>
    <col min="9457" max="9457" width="9.5703125" style="6" customWidth="1"/>
    <col min="9458" max="9458" width="9.7109375" style="6" customWidth="1"/>
    <col min="9459" max="9459" width="9.85546875" style="6" customWidth="1"/>
    <col min="9460" max="9461" width="11.140625" style="6" customWidth="1"/>
    <col min="9462" max="9462" width="6" style="6" customWidth="1"/>
    <col min="9463" max="9463" width="6.140625" style="6" customWidth="1"/>
    <col min="9464" max="9464" width="7.7109375" style="6" customWidth="1"/>
    <col min="9465" max="9465" width="0.7109375" style="6" customWidth="1"/>
    <col min="9466" max="9704" width="11.42578125" style="6"/>
    <col min="9705" max="9705" width="0.7109375" style="6" customWidth="1"/>
    <col min="9706" max="9706" width="9.7109375" style="6" customWidth="1"/>
    <col min="9707" max="9707" width="39" style="6" customWidth="1"/>
    <col min="9708" max="9708" width="4.7109375" style="6" customWidth="1"/>
    <col min="9709" max="9709" width="9.5703125" style="6" customWidth="1"/>
    <col min="9710" max="9710" width="11.42578125" style="6" customWidth="1"/>
    <col min="9711" max="9711" width="14.140625" style="6" customWidth="1"/>
    <col min="9712" max="9712" width="9.140625" style="6" customWidth="1"/>
    <col min="9713" max="9713" width="9.5703125" style="6" customWidth="1"/>
    <col min="9714" max="9714" width="9.7109375" style="6" customWidth="1"/>
    <col min="9715" max="9715" width="9.85546875" style="6" customWidth="1"/>
    <col min="9716" max="9717" width="11.140625" style="6" customWidth="1"/>
    <col min="9718" max="9718" width="6" style="6" customWidth="1"/>
    <col min="9719" max="9719" width="6.140625" style="6" customWidth="1"/>
    <col min="9720" max="9720" width="7.7109375" style="6" customWidth="1"/>
    <col min="9721" max="9721" width="0.7109375" style="6" customWidth="1"/>
    <col min="9722" max="9960" width="11.42578125" style="6"/>
    <col min="9961" max="9961" width="0.7109375" style="6" customWidth="1"/>
    <col min="9962" max="9962" width="9.7109375" style="6" customWidth="1"/>
    <col min="9963" max="9963" width="39" style="6" customWidth="1"/>
    <col min="9964" max="9964" width="4.7109375" style="6" customWidth="1"/>
    <col min="9965" max="9965" width="9.5703125" style="6" customWidth="1"/>
    <col min="9966" max="9966" width="11.42578125" style="6" customWidth="1"/>
    <col min="9967" max="9967" width="14.140625" style="6" customWidth="1"/>
    <col min="9968" max="9968" width="9.140625" style="6" customWidth="1"/>
    <col min="9969" max="9969" width="9.5703125" style="6" customWidth="1"/>
    <col min="9970" max="9970" width="9.7109375" style="6" customWidth="1"/>
    <col min="9971" max="9971" width="9.85546875" style="6" customWidth="1"/>
    <col min="9972" max="9973" width="11.140625" style="6" customWidth="1"/>
    <col min="9974" max="9974" width="6" style="6" customWidth="1"/>
    <col min="9975" max="9975" width="6.140625" style="6" customWidth="1"/>
    <col min="9976" max="9976" width="7.7109375" style="6" customWidth="1"/>
    <col min="9977" max="9977" width="0.7109375" style="6" customWidth="1"/>
    <col min="9978" max="10216" width="11.42578125" style="6"/>
    <col min="10217" max="10217" width="0.7109375" style="6" customWidth="1"/>
    <col min="10218" max="10218" width="9.7109375" style="6" customWidth="1"/>
    <col min="10219" max="10219" width="39" style="6" customWidth="1"/>
    <col min="10220" max="10220" width="4.7109375" style="6" customWidth="1"/>
    <col min="10221" max="10221" width="9.5703125" style="6" customWidth="1"/>
    <col min="10222" max="10222" width="11.42578125" style="6" customWidth="1"/>
    <col min="10223" max="10223" width="14.140625" style="6" customWidth="1"/>
    <col min="10224" max="10224" width="9.140625" style="6" customWidth="1"/>
    <col min="10225" max="10225" width="9.5703125" style="6" customWidth="1"/>
    <col min="10226" max="10226" width="9.7109375" style="6" customWidth="1"/>
    <col min="10227" max="10227" width="9.85546875" style="6" customWidth="1"/>
    <col min="10228" max="10229" width="11.140625" style="6" customWidth="1"/>
    <col min="10230" max="10230" width="6" style="6" customWidth="1"/>
    <col min="10231" max="10231" width="6.140625" style="6" customWidth="1"/>
    <col min="10232" max="10232" width="7.7109375" style="6" customWidth="1"/>
    <col min="10233" max="10233" width="0.7109375" style="6" customWidth="1"/>
    <col min="10234" max="10472" width="11.42578125" style="6"/>
    <col min="10473" max="10473" width="0.7109375" style="6" customWidth="1"/>
    <col min="10474" max="10474" width="9.7109375" style="6" customWidth="1"/>
    <col min="10475" max="10475" width="39" style="6" customWidth="1"/>
    <col min="10476" max="10476" width="4.7109375" style="6" customWidth="1"/>
    <col min="10477" max="10477" width="9.5703125" style="6" customWidth="1"/>
    <col min="10478" max="10478" width="11.42578125" style="6" customWidth="1"/>
    <col min="10479" max="10479" width="14.140625" style="6" customWidth="1"/>
    <col min="10480" max="10480" width="9.140625" style="6" customWidth="1"/>
    <col min="10481" max="10481" width="9.5703125" style="6" customWidth="1"/>
    <col min="10482" max="10482" width="9.7109375" style="6" customWidth="1"/>
    <col min="10483" max="10483" width="9.85546875" style="6" customWidth="1"/>
    <col min="10484" max="10485" width="11.140625" style="6" customWidth="1"/>
    <col min="10486" max="10486" width="6" style="6" customWidth="1"/>
    <col min="10487" max="10487" width="6.140625" style="6" customWidth="1"/>
    <col min="10488" max="10488" width="7.7109375" style="6" customWidth="1"/>
    <col min="10489" max="10489" width="0.7109375" style="6" customWidth="1"/>
    <col min="10490" max="10728" width="11.42578125" style="6"/>
    <col min="10729" max="10729" width="0.7109375" style="6" customWidth="1"/>
    <col min="10730" max="10730" width="9.7109375" style="6" customWidth="1"/>
    <col min="10731" max="10731" width="39" style="6" customWidth="1"/>
    <col min="10732" max="10732" width="4.7109375" style="6" customWidth="1"/>
    <col min="10733" max="10733" width="9.5703125" style="6" customWidth="1"/>
    <col min="10734" max="10734" width="11.42578125" style="6" customWidth="1"/>
    <col min="10735" max="10735" width="14.140625" style="6" customWidth="1"/>
    <col min="10736" max="10736" width="9.140625" style="6" customWidth="1"/>
    <col min="10737" max="10737" width="9.5703125" style="6" customWidth="1"/>
    <col min="10738" max="10738" width="9.7109375" style="6" customWidth="1"/>
    <col min="10739" max="10739" width="9.85546875" style="6" customWidth="1"/>
    <col min="10740" max="10741" width="11.140625" style="6" customWidth="1"/>
    <col min="10742" max="10742" width="6" style="6" customWidth="1"/>
    <col min="10743" max="10743" width="6.140625" style="6" customWidth="1"/>
    <col min="10744" max="10744" width="7.7109375" style="6" customWidth="1"/>
    <col min="10745" max="10745" width="0.7109375" style="6" customWidth="1"/>
    <col min="10746" max="10984" width="11.42578125" style="6"/>
    <col min="10985" max="10985" width="0.7109375" style="6" customWidth="1"/>
    <col min="10986" max="10986" width="9.7109375" style="6" customWidth="1"/>
    <col min="10987" max="10987" width="39" style="6" customWidth="1"/>
    <col min="10988" max="10988" width="4.7109375" style="6" customWidth="1"/>
    <col min="10989" max="10989" width="9.5703125" style="6" customWidth="1"/>
    <col min="10990" max="10990" width="11.42578125" style="6" customWidth="1"/>
    <col min="10991" max="10991" width="14.140625" style="6" customWidth="1"/>
    <col min="10992" max="10992" width="9.140625" style="6" customWidth="1"/>
    <col min="10993" max="10993" width="9.5703125" style="6" customWidth="1"/>
    <col min="10994" max="10994" width="9.7109375" style="6" customWidth="1"/>
    <col min="10995" max="10995" width="9.85546875" style="6" customWidth="1"/>
    <col min="10996" max="10997" width="11.140625" style="6" customWidth="1"/>
    <col min="10998" max="10998" width="6" style="6" customWidth="1"/>
    <col min="10999" max="10999" width="6.140625" style="6" customWidth="1"/>
    <col min="11000" max="11000" width="7.7109375" style="6" customWidth="1"/>
    <col min="11001" max="11001" width="0.7109375" style="6" customWidth="1"/>
    <col min="11002" max="11240" width="11.42578125" style="6"/>
    <col min="11241" max="11241" width="0.7109375" style="6" customWidth="1"/>
    <col min="11242" max="11242" width="9.7109375" style="6" customWidth="1"/>
    <col min="11243" max="11243" width="39" style="6" customWidth="1"/>
    <col min="11244" max="11244" width="4.7109375" style="6" customWidth="1"/>
    <col min="11245" max="11245" width="9.5703125" style="6" customWidth="1"/>
    <col min="11246" max="11246" width="11.42578125" style="6" customWidth="1"/>
    <col min="11247" max="11247" width="14.140625" style="6" customWidth="1"/>
    <col min="11248" max="11248" width="9.140625" style="6" customWidth="1"/>
    <col min="11249" max="11249" width="9.5703125" style="6" customWidth="1"/>
    <col min="11250" max="11250" width="9.7109375" style="6" customWidth="1"/>
    <col min="11251" max="11251" width="9.85546875" style="6" customWidth="1"/>
    <col min="11252" max="11253" width="11.140625" style="6" customWidth="1"/>
    <col min="11254" max="11254" width="6" style="6" customWidth="1"/>
    <col min="11255" max="11255" width="6.140625" style="6" customWidth="1"/>
    <col min="11256" max="11256" width="7.7109375" style="6" customWidth="1"/>
    <col min="11257" max="11257" width="0.7109375" style="6" customWidth="1"/>
    <col min="11258" max="11496" width="11.42578125" style="6"/>
    <col min="11497" max="11497" width="0.7109375" style="6" customWidth="1"/>
    <col min="11498" max="11498" width="9.7109375" style="6" customWidth="1"/>
    <col min="11499" max="11499" width="39" style="6" customWidth="1"/>
    <col min="11500" max="11500" width="4.7109375" style="6" customWidth="1"/>
    <col min="11501" max="11501" width="9.5703125" style="6" customWidth="1"/>
    <col min="11502" max="11502" width="11.42578125" style="6" customWidth="1"/>
    <col min="11503" max="11503" width="14.140625" style="6" customWidth="1"/>
    <col min="11504" max="11504" width="9.140625" style="6" customWidth="1"/>
    <col min="11505" max="11505" width="9.5703125" style="6" customWidth="1"/>
    <col min="11506" max="11506" width="9.7109375" style="6" customWidth="1"/>
    <col min="11507" max="11507" width="9.85546875" style="6" customWidth="1"/>
    <col min="11508" max="11509" width="11.140625" style="6" customWidth="1"/>
    <col min="11510" max="11510" width="6" style="6" customWidth="1"/>
    <col min="11511" max="11511" width="6.140625" style="6" customWidth="1"/>
    <col min="11512" max="11512" width="7.7109375" style="6" customWidth="1"/>
    <col min="11513" max="11513" width="0.7109375" style="6" customWidth="1"/>
    <col min="11514" max="11752" width="11.42578125" style="6"/>
    <col min="11753" max="11753" width="0.7109375" style="6" customWidth="1"/>
    <col min="11754" max="11754" width="9.7109375" style="6" customWidth="1"/>
    <col min="11755" max="11755" width="39" style="6" customWidth="1"/>
    <col min="11756" max="11756" width="4.7109375" style="6" customWidth="1"/>
    <col min="11757" max="11757" width="9.5703125" style="6" customWidth="1"/>
    <col min="11758" max="11758" width="11.42578125" style="6" customWidth="1"/>
    <col min="11759" max="11759" width="14.140625" style="6" customWidth="1"/>
    <col min="11760" max="11760" width="9.140625" style="6" customWidth="1"/>
    <col min="11761" max="11761" width="9.5703125" style="6" customWidth="1"/>
    <col min="11762" max="11762" width="9.7109375" style="6" customWidth="1"/>
    <col min="11763" max="11763" width="9.85546875" style="6" customWidth="1"/>
    <col min="11764" max="11765" width="11.140625" style="6" customWidth="1"/>
    <col min="11766" max="11766" width="6" style="6" customWidth="1"/>
    <col min="11767" max="11767" width="6.140625" style="6" customWidth="1"/>
    <col min="11768" max="11768" width="7.7109375" style="6" customWidth="1"/>
    <col min="11769" max="11769" width="0.7109375" style="6" customWidth="1"/>
    <col min="11770" max="12008" width="11.42578125" style="6"/>
    <col min="12009" max="12009" width="0.7109375" style="6" customWidth="1"/>
    <col min="12010" max="12010" width="9.7109375" style="6" customWidth="1"/>
    <col min="12011" max="12011" width="39" style="6" customWidth="1"/>
    <col min="12012" max="12012" width="4.7109375" style="6" customWidth="1"/>
    <col min="12013" max="12013" width="9.5703125" style="6" customWidth="1"/>
    <col min="12014" max="12014" width="11.42578125" style="6" customWidth="1"/>
    <col min="12015" max="12015" width="14.140625" style="6" customWidth="1"/>
    <col min="12016" max="12016" width="9.140625" style="6" customWidth="1"/>
    <col min="12017" max="12017" width="9.5703125" style="6" customWidth="1"/>
    <col min="12018" max="12018" width="9.7109375" style="6" customWidth="1"/>
    <col min="12019" max="12019" width="9.85546875" style="6" customWidth="1"/>
    <col min="12020" max="12021" width="11.140625" style="6" customWidth="1"/>
    <col min="12022" max="12022" width="6" style="6" customWidth="1"/>
    <col min="12023" max="12023" width="6.140625" style="6" customWidth="1"/>
    <col min="12024" max="12024" width="7.7109375" style="6" customWidth="1"/>
    <col min="12025" max="12025" width="0.7109375" style="6" customWidth="1"/>
    <col min="12026" max="12264" width="11.42578125" style="6"/>
    <col min="12265" max="12265" width="0.7109375" style="6" customWidth="1"/>
    <col min="12266" max="12266" width="9.7109375" style="6" customWidth="1"/>
    <col min="12267" max="12267" width="39" style="6" customWidth="1"/>
    <col min="12268" max="12268" width="4.7109375" style="6" customWidth="1"/>
    <col min="12269" max="12269" width="9.5703125" style="6" customWidth="1"/>
    <col min="12270" max="12270" width="11.42578125" style="6" customWidth="1"/>
    <col min="12271" max="12271" width="14.140625" style="6" customWidth="1"/>
    <col min="12272" max="12272" width="9.140625" style="6" customWidth="1"/>
    <col min="12273" max="12273" width="9.5703125" style="6" customWidth="1"/>
    <col min="12274" max="12274" width="9.7109375" style="6" customWidth="1"/>
    <col min="12275" max="12275" width="9.85546875" style="6" customWidth="1"/>
    <col min="12276" max="12277" width="11.140625" style="6" customWidth="1"/>
    <col min="12278" max="12278" width="6" style="6" customWidth="1"/>
    <col min="12279" max="12279" width="6.140625" style="6" customWidth="1"/>
    <col min="12280" max="12280" width="7.7109375" style="6" customWidth="1"/>
    <col min="12281" max="12281" width="0.7109375" style="6" customWidth="1"/>
    <col min="12282" max="12520" width="11.42578125" style="6"/>
    <col min="12521" max="12521" width="0.7109375" style="6" customWidth="1"/>
    <col min="12522" max="12522" width="9.7109375" style="6" customWidth="1"/>
    <col min="12523" max="12523" width="39" style="6" customWidth="1"/>
    <col min="12524" max="12524" width="4.7109375" style="6" customWidth="1"/>
    <col min="12525" max="12525" width="9.5703125" style="6" customWidth="1"/>
    <col min="12526" max="12526" width="11.42578125" style="6" customWidth="1"/>
    <col min="12527" max="12527" width="14.140625" style="6" customWidth="1"/>
    <col min="12528" max="12528" width="9.140625" style="6" customWidth="1"/>
    <col min="12529" max="12529" width="9.5703125" style="6" customWidth="1"/>
    <col min="12530" max="12530" width="9.7109375" style="6" customWidth="1"/>
    <col min="12531" max="12531" width="9.85546875" style="6" customWidth="1"/>
    <col min="12532" max="12533" width="11.140625" style="6" customWidth="1"/>
    <col min="12534" max="12534" width="6" style="6" customWidth="1"/>
    <col min="12535" max="12535" width="6.140625" style="6" customWidth="1"/>
    <col min="12536" max="12536" width="7.7109375" style="6" customWidth="1"/>
    <col min="12537" max="12537" width="0.7109375" style="6" customWidth="1"/>
    <col min="12538" max="12776" width="11.42578125" style="6"/>
    <col min="12777" max="12777" width="0.7109375" style="6" customWidth="1"/>
    <col min="12778" max="12778" width="9.7109375" style="6" customWidth="1"/>
    <col min="12779" max="12779" width="39" style="6" customWidth="1"/>
    <col min="12780" max="12780" width="4.7109375" style="6" customWidth="1"/>
    <col min="12781" max="12781" width="9.5703125" style="6" customWidth="1"/>
    <col min="12782" max="12782" width="11.42578125" style="6" customWidth="1"/>
    <col min="12783" max="12783" width="14.140625" style="6" customWidth="1"/>
    <col min="12784" max="12784" width="9.140625" style="6" customWidth="1"/>
    <col min="12785" max="12785" width="9.5703125" style="6" customWidth="1"/>
    <col min="12786" max="12786" width="9.7109375" style="6" customWidth="1"/>
    <col min="12787" max="12787" width="9.85546875" style="6" customWidth="1"/>
    <col min="12788" max="12789" width="11.140625" style="6" customWidth="1"/>
    <col min="12790" max="12790" width="6" style="6" customWidth="1"/>
    <col min="12791" max="12791" width="6.140625" style="6" customWidth="1"/>
    <col min="12792" max="12792" width="7.7109375" style="6" customWidth="1"/>
    <col min="12793" max="12793" width="0.7109375" style="6" customWidth="1"/>
    <col min="12794" max="13032" width="11.42578125" style="6"/>
    <col min="13033" max="13033" width="0.7109375" style="6" customWidth="1"/>
    <col min="13034" max="13034" width="9.7109375" style="6" customWidth="1"/>
    <col min="13035" max="13035" width="39" style="6" customWidth="1"/>
    <col min="13036" max="13036" width="4.7109375" style="6" customWidth="1"/>
    <col min="13037" max="13037" width="9.5703125" style="6" customWidth="1"/>
    <col min="13038" max="13038" width="11.42578125" style="6" customWidth="1"/>
    <col min="13039" max="13039" width="14.140625" style="6" customWidth="1"/>
    <col min="13040" max="13040" width="9.140625" style="6" customWidth="1"/>
    <col min="13041" max="13041" width="9.5703125" style="6" customWidth="1"/>
    <col min="13042" max="13042" width="9.7109375" style="6" customWidth="1"/>
    <col min="13043" max="13043" width="9.85546875" style="6" customWidth="1"/>
    <col min="13044" max="13045" width="11.140625" style="6" customWidth="1"/>
    <col min="13046" max="13046" width="6" style="6" customWidth="1"/>
    <col min="13047" max="13047" width="6.140625" style="6" customWidth="1"/>
    <col min="13048" max="13048" width="7.7109375" style="6" customWidth="1"/>
    <col min="13049" max="13049" width="0.7109375" style="6" customWidth="1"/>
    <col min="13050" max="13288" width="11.42578125" style="6"/>
    <col min="13289" max="13289" width="0.7109375" style="6" customWidth="1"/>
    <col min="13290" max="13290" width="9.7109375" style="6" customWidth="1"/>
    <col min="13291" max="13291" width="39" style="6" customWidth="1"/>
    <col min="13292" max="13292" width="4.7109375" style="6" customWidth="1"/>
    <col min="13293" max="13293" width="9.5703125" style="6" customWidth="1"/>
    <col min="13294" max="13294" width="11.42578125" style="6" customWidth="1"/>
    <col min="13295" max="13295" width="14.140625" style="6" customWidth="1"/>
    <col min="13296" max="13296" width="9.140625" style="6" customWidth="1"/>
    <col min="13297" max="13297" width="9.5703125" style="6" customWidth="1"/>
    <col min="13298" max="13298" width="9.7109375" style="6" customWidth="1"/>
    <col min="13299" max="13299" width="9.85546875" style="6" customWidth="1"/>
    <col min="13300" max="13301" width="11.140625" style="6" customWidth="1"/>
    <col min="13302" max="13302" width="6" style="6" customWidth="1"/>
    <col min="13303" max="13303" width="6.140625" style="6" customWidth="1"/>
    <col min="13304" max="13304" width="7.7109375" style="6" customWidth="1"/>
    <col min="13305" max="13305" width="0.7109375" style="6" customWidth="1"/>
    <col min="13306" max="13544" width="11.42578125" style="6"/>
    <col min="13545" max="13545" width="0.7109375" style="6" customWidth="1"/>
    <col min="13546" max="13546" width="9.7109375" style="6" customWidth="1"/>
    <col min="13547" max="13547" width="39" style="6" customWidth="1"/>
    <col min="13548" max="13548" width="4.7109375" style="6" customWidth="1"/>
    <col min="13549" max="13549" width="9.5703125" style="6" customWidth="1"/>
    <col min="13550" max="13550" width="11.42578125" style="6" customWidth="1"/>
    <col min="13551" max="13551" width="14.140625" style="6" customWidth="1"/>
    <col min="13552" max="13552" width="9.140625" style="6" customWidth="1"/>
    <col min="13553" max="13553" width="9.5703125" style="6" customWidth="1"/>
    <col min="13554" max="13554" width="9.7109375" style="6" customWidth="1"/>
    <col min="13555" max="13555" width="9.85546875" style="6" customWidth="1"/>
    <col min="13556" max="13557" width="11.140625" style="6" customWidth="1"/>
    <col min="13558" max="13558" width="6" style="6" customWidth="1"/>
    <col min="13559" max="13559" width="6.140625" style="6" customWidth="1"/>
    <col min="13560" max="13560" width="7.7109375" style="6" customWidth="1"/>
    <col min="13561" max="13561" width="0.7109375" style="6" customWidth="1"/>
    <col min="13562" max="13800" width="11.42578125" style="6"/>
    <col min="13801" max="13801" width="0.7109375" style="6" customWidth="1"/>
    <col min="13802" max="13802" width="9.7109375" style="6" customWidth="1"/>
    <col min="13803" max="13803" width="39" style="6" customWidth="1"/>
    <col min="13804" max="13804" width="4.7109375" style="6" customWidth="1"/>
    <col min="13805" max="13805" width="9.5703125" style="6" customWidth="1"/>
    <col min="13806" max="13806" width="11.42578125" style="6" customWidth="1"/>
    <col min="13807" max="13807" width="14.140625" style="6" customWidth="1"/>
    <col min="13808" max="13808" width="9.140625" style="6" customWidth="1"/>
    <col min="13809" max="13809" width="9.5703125" style="6" customWidth="1"/>
    <col min="13810" max="13810" width="9.7109375" style="6" customWidth="1"/>
    <col min="13811" max="13811" width="9.85546875" style="6" customWidth="1"/>
    <col min="13812" max="13813" width="11.140625" style="6" customWidth="1"/>
    <col min="13814" max="13814" width="6" style="6" customWidth="1"/>
    <col min="13815" max="13815" width="6.140625" style="6" customWidth="1"/>
    <col min="13816" max="13816" width="7.7109375" style="6" customWidth="1"/>
    <col min="13817" max="13817" width="0.7109375" style="6" customWidth="1"/>
    <col min="13818" max="14056" width="11.42578125" style="6"/>
    <col min="14057" max="14057" width="0.7109375" style="6" customWidth="1"/>
    <col min="14058" max="14058" width="9.7109375" style="6" customWidth="1"/>
    <col min="14059" max="14059" width="39" style="6" customWidth="1"/>
    <col min="14060" max="14060" width="4.7109375" style="6" customWidth="1"/>
    <col min="14061" max="14061" width="9.5703125" style="6" customWidth="1"/>
    <col min="14062" max="14062" width="11.42578125" style="6" customWidth="1"/>
    <col min="14063" max="14063" width="14.140625" style="6" customWidth="1"/>
    <col min="14064" max="14064" width="9.140625" style="6" customWidth="1"/>
    <col min="14065" max="14065" width="9.5703125" style="6" customWidth="1"/>
    <col min="14066" max="14066" width="9.7109375" style="6" customWidth="1"/>
    <col min="14067" max="14067" width="9.85546875" style="6" customWidth="1"/>
    <col min="14068" max="14069" width="11.140625" style="6" customWidth="1"/>
    <col min="14070" max="14070" width="6" style="6" customWidth="1"/>
    <col min="14071" max="14071" width="6.140625" style="6" customWidth="1"/>
    <col min="14072" max="14072" width="7.7109375" style="6" customWidth="1"/>
    <col min="14073" max="14073" width="0.7109375" style="6" customWidth="1"/>
    <col min="14074" max="14312" width="11.42578125" style="6"/>
    <col min="14313" max="14313" width="0.7109375" style="6" customWidth="1"/>
    <col min="14314" max="14314" width="9.7109375" style="6" customWidth="1"/>
    <col min="14315" max="14315" width="39" style="6" customWidth="1"/>
    <col min="14316" max="14316" width="4.7109375" style="6" customWidth="1"/>
    <col min="14317" max="14317" width="9.5703125" style="6" customWidth="1"/>
    <col min="14318" max="14318" width="11.42578125" style="6" customWidth="1"/>
    <col min="14319" max="14319" width="14.140625" style="6" customWidth="1"/>
    <col min="14320" max="14320" width="9.140625" style="6" customWidth="1"/>
    <col min="14321" max="14321" width="9.5703125" style="6" customWidth="1"/>
    <col min="14322" max="14322" width="9.7109375" style="6" customWidth="1"/>
    <col min="14323" max="14323" width="9.85546875" style="6" customWidth="1"/>
    <col min="14324" max="14325" width="11.140625" style="6" customWidth="1"/>
    <col min="14326" max="14326" width="6" style="6" customWidth="1"/>
    <col min="14327" max="14327" width="6.140625" style="6" customWidth="1"/>
    <col min="14328" max="14328" width="7.7109375" style="6" customWidth="1"/>
    <col min="14329" max="14329" width="0.7109375" style="6" customWidth="1"/>
    <col min="14330" max="14568" width="11.42578125" style="6"/>
    <col min="14569" max="14569" width="0.7109375" style="6" customWidth="1"/>
    <col min="14570" max="14570" width="9.7109375" style="6" customWidth="1"/>
    <col min="14571" max="14571" width="39" style="6" customWidth="1"/>
    <col min="14572" max="14572" width="4.7109375" style="6" customWidth="1"/>
    <col min="14573" max="14573" width="9.5703125" style="6" customWidth="1"/>
    <col min="14574" max="14574" width="11.42578125" style="6" customWidth="1"/>
    <col min="14575" max="14575" width="14.140625" style="6" customWidth="1"/>
    <col min="14576" max="14576" width="9.140625" style="6" customWidth="1"/>
    <col min="14577" max="14577" width="9.5703125" style="6" customWidth="1"/>
    <col min="14578" max="14578" width="9.7109375" style="6" customWidth="1"/>
    <col min="14579" max="14579" width="9.85546875" style="6" customWidth="1"/>
    <col min="14580" max="14581" width="11.140625" style="6" customWidth="1"/>
    <col min="14582" max="14582" width="6" style="6" customWidth="1"/>
    <col min="14583" max="14583" width="6.140625" style="6" customWidth="1"/>
    <col min="14584" max="14584" width="7.7109375" style="6" customWidth="1"/>
    <col min="14585" max="14585" width="0.7109375" style="6" customWidth="1"/>
    <col min="14586" max="14824" width="11.42578125" style="6"/>
    <col min="14825" max="14825" width="0.7109375" style="6" customWidth="1"/>
    <col min="14826" max="14826" width="9.7109375" style="6" customWidth="1"/>
    <col min="14827" max="14827" width="39" style="6" customWidth="1"/>
    <col min="14828" max="14828" width="4.7109375" style="6" customWidth="1"/>
    <col min="14829" max="14829" width="9.5703125" style="6" customWidth="1"/>
    <col min="14830" max="14830" width="11.42578125" style="6" customWidth="1"/>
    <col min="14831" max="14831" width="14.140625" style="6" customWidth="1"/>
    <col min="14832" max="14832" width="9.140625" style="6" customWidth="1"/>
    <col min="14833" max="14833" width="9.5703125" style="6" customWidth="1"/>
    <col min="14834" max="14834" width="9.7109375" style="6" customWidth="1"/>
    <col min="14835" max="14835" width="9.85546875" style="6" customWidth="1"/>
    <col min="14836" max="14837" width="11.140625" style="6" customWidth="1"/>
    <col min="14838" max="14838" width="6" style="6" customWidth="1"/>
    <col min="14839" max="14839" width="6.140625" style="6" customWidth="1"/>
    <col min="14840" max="14840" width="7.7109375" style="6" customWidth="1"/>
    <col min="14841" max="14841" width="0.7109375" style="6" customWidth="1"/>
    <col min="14842" max="15080" width="11.42578125" style="6"/>
    <col min="15081" max="15081" width="0.7109375" style="6" customWidth="1"/>
    <col min="15082" max="15082" width="9.7109375" style="6" customWidth="1"/>
    <col min="15083" max="15083" width="39" style="6" customWidth="1"/>
    <col min="15084" max="15084" width="4.7109375" style="6" customWidth="1"/>
    <col min="15085" max="15085" width="9.5703125" style="6" customWidth="1"/>
    <col min="15086" max="15086" width="11.42578125" style="6" customWidth="1"/>
    <col min="15087" max="15087" width="14.140625" style="6" customWidth="1"/>
    <col min="15088" max="15088" width="9.140625" style="6" customWidth="1"/>
    <col min="15089" max="15089" width="9.5703125" style="6" customWidth="1"/>
    <col min="15090" max="15090" width="9.7109375" style="6" customWidth="1"/>
    <col min="15091" max="15091" width="9.85546875" style="6" customWidth="1"/>
    <col min="15092" max="15093" width="11.140625" style="6" customWidth="1"/>
    <col min="15094" max="15094" width="6" style="6" customWidth="1"/>
    <col min="15095" max="15095" width="6.140625" style="6" customWidth="1"/>
    <col min="15096" max="15096" width="7.7109375" style="6" customWidth="1"/>
    <col min="15097" max="15097" width="0.7109375" style="6" customWidth="1"/>
    <col min="15098" max="15336" width="11.42578125" style="6"/>
    <col min="15337" max="15337" width="0.7109375" style="6" customWidth="1"/>
    <col min="15338" max="15338" width="9.7109375" style="6" customWidth="1"/>
    <col min="15339" max="15339" width="39" style="6" customWidth="1"/>
    <col min="15340" max="15340" width="4.7109375" style="6" customWidth="1"/>
    <col min="15341" max="15341" width="9.5703125" style="6" customWidth="1"/>
    <col min="15342" max="15342" width="11.42578125" style="6" customWidth="1"/>
    <col min="15343" max="15343" width="14.140625" style="6" customWidth="1"/>
    <col min="15344" max="15344" width="9.140625" style="6" customWidth="1"/>
    <col min="15345" max="15345" width="9.5703125" style="6" customWidth="1"/>
    <col min="15346" max="15346" width="9.7109375" style="6" customWidth="1"/>
    <col min="15347" max="15347" width="9.85546875" style="6" customWidth="1"/>
    <col min="15348" max="15349" width="11.140625" style="6" customWidth="1"/>
    <col min="15350" max="15350" width="6" style="6" customWidth="1"/>
    <col min="15351" max="15351" width="6.140625" style="6" customWidth="1"/>
    <col min="15352" max="15352" width="7.7109375" style="6" customWidth="1"/>
    <col min="15353" max="15353" width="0.7109375" style="6" customWidth="1"/>
    <col min="15354" max="15592" width="11.42578125" style="6"/>
    <col min="15593" max="15593" width="0.7109375" style="6" customWidth="1"/>
    <col min="15594" max="15594" width="9.7109375" style="6" customWidth="1"/>
    <col min="15595" max="15595" width="39" style="6" customWidth="1"/>
    <col min="15596" max="15596" width="4.7109375" style="6" customWidth="1"/>
    <col min="15597" max="15597" width="9.5703125" style="6" customWidth="1"/>
    <col min="15598" max="15598" width="11.42578125" style="6" customWidth="1"/>
    <col min="15599" max="15599" width="14.140625" style="6" customWidth="1"/>
    <col min="15600" max="15600" width="9.140625" style="6" customWidth="1"/>
    <col min="15601" max="15601" width="9.5703125" style="6" customWidth="1"/>
    <col min="15602" max="15602" width="9.7109375" style="6" customWidth="1"/>
    <col min="15603" max="15603" width="9.85546875" style="6" customWidth="1"/>
    <col min="15604" max="15605" width="11.140625" style="6" customWidth="1"/>
    <col min="15606" max="15606" width="6" style="6" customWidth="1"/>
    <col min="15607" max="15607" width="6.140625" style="6" customWidth="1"/>
    <col min="15608" max="15608" width="7.7109375" style="6" customWidth="1"/>
    <col min="15609" max="15609" width="0.7109375" style="6" customWidth="1"/>
    <col min="15610" max="15848" width="11.42578125" style="6"/>
    <col min="15849" max="15849" width="0.7109375" style="6" customWidth="1"/>
    <col min="15850" max="15850" width="9.7109375" style="6" customWidth="1"/>
    <col min="15851" max="15851" width="39" style="6" customWidth="1"/>
    <col min="15852" max="15852" width="4.7109375" style="6" customWidth="1"/>
    <col min="15853" max="15853" width="9.5703125" style="6" customWidth="1"/>
    <col min="15854" max="15854" width="11.42578125" style="6" customWidth="1"/>
    <col min="15855" max="15855" width="14.140625" style="6" customWidth="1"/>
    <col min="15856" max="15856" width="9.140625" style="6" customWidth="1"/>
    <col min="15857" max="15857" width="9.5703125" style="6" customWidth="1"/>
    <col min="15858" max="15858" width="9.7109375" style="6" customWidth="1"/>
    <col min="15859" max="15859" width="9.85546875" style="6" customWidth="1"/>
    <col min="15860" max="15861" width="11.140625" style="6" customWidth="1"/>
    <col min="15862" max="15862" width="6" style="6" customWidth="1"/>
    <col min="15863" max="15863" width="6.140625" style="6" customWidth="1"/>
    <col min="15864" max="15864" width="7.7109375" style="6" customWidth="1"/>
    <col min="15865" max="15865" width="0.7109375" style="6" customWidth="1"/>
    <col min="15866" max="16104" width="11.42578125" style="6"/>
    <col min="16105" max="16105" width="0.7109375" style="6" customWidth="1"/>
    <col min="16106" max="16106" width="9.7109375" style="6" customWidth="1"/>
    <col min="16107" max="16107" width="39" style="6" customWidth="1"/>
    <col min="16108" max="16108" width="4.7109375" style="6" customWidth="1"/>
    <col min="16109" max="16109" width="9.5703125" style="6" customWidth="1"/>
    <col min="16110" max="16110" width="11.42578125" style="6" customWidth="1"/>
    <col min="16111" max="16111" width="14.140625" style="6" customWidth="1"/>
    <col min="16112" max="16112" width="9.140625" style="6" customWidth="1"/>
    <col min="16113" max="16113" width="9.5703125" style="6" customWidth="1"/>
    <col min="16114" max="16114" width="9.7109375" style="6" customWidth="1"/>
    <col min="16115" max="16115" width="9.85546875" style="6" customWidth="1"/>
    <col min="16116" max="16117" width="11.140625" style="6" customWidth="1"/>
    <col min="16118" max="16118" width="6" style="6" customWidth="1"/>
    <col min="16119" max="16119" width="6.140625" style="6" customWidth="1"/>
    <col min="16120" max="16120" width="7.7109375" style="6" customWidth="1"/>
    <col min="16121" max="16121" width="0.7109375" style="6" customWidth="1"/>
    <col min="16122" max="16384" width="11.42578125" style="6"/>
  </cols>
  <sheetData>
    <row r="1" spans="1:13" ht="13.5" customHeight="1">
      <c r="C1" s="76" t="s">
        <v>309</v>
      </c>
      <c r="D1" s="6"/>
      <c r="F1" s="369" t="s">
        <v>1138</v>
      </c>
      <c r="G1" s="368" t="s">
        <v>1139</v>
      </c>
      <c r="H1" s="19"/>
      <c r="I1" s="19"/>
      <c r="J1" s="4"/>
      <c r="K1" s="31"/>
      <c r="L1" s="159"/>
      <c r="M1" s="160"/>
    </row>
    <row r="2" spans="1:13" ht="13.5" customHeight="1">
      <c r="C2" s="76" t="s">
        <v>310</v>
      </c>
      <c r="D2" s="6"/>
      <c r="F2" s="368" t="s">
        <v>1137</v>
      </c>
      <c r="G2" s="368">
        <v>43091</v>
      </c>
      <c r="H2" s="19"/>
      <c r="I2" s="19"/>
      <c r="J2" s="4"/>
      <c r="K2" s="39"/>
      <c r="L2" s="32"/>
      <c r="M2" s="161"/>
    </row>
    <row r="3" spans="1:13" ht="13.5" customHeight="1">
      <c r="C3" s="76" t="s">
        <v>311</v>
      </c>
      <c r="D3" s="6"/>
      <c r="F3" s="6"/>
    </row>
    <row r="4" spans="1:13" ht="12.75" customHeight="1">
      <c r="A4" s="77"/>
      <c r="B4" s="16"/>
      <c r="C4" s="13"/>
      <c r="D4" s="16"/>
      <c r="E4" s="16"/>
      <c r="K4" s="30"/>
    </row>
    <row r="5" spans="1:13" ht="31.5" customHeight="1">
      <c r="A5" s="79" t="s">
        <v>657</v>
      </c>
      <c r="B5" s="402" t="s">
        <v>641</v>
      </c>
      <c r="C5" s="402"/>
      <c r="D5" s="402"/>
      <c r="E5" s="402"/>
      <c r="F5" s="402"/>
      <c r="G5" s="402"/>
      <c r="H5" s="212"/>
      <c r="I5" s="212"/>
      <c r="K5" s="30"/>
    </row>
    <row r="6" spans="1:13" ht="14.25" customHeight="1">
      <c r="A6" s="65" t="s">
        <v>307</v>
      </c>
      <c r="B6" s="80" t="s">
        <v>306</v>
      </c>
      <c r="D6" s="83" t="s">
        <v>313</v>
      </c>
      <c r="E6" s="81">
        <v>0.19980000000000001</v>
      </c>
      <c r="F6" s="82" t="s">
        <v>312</v>
      </c>
      <c r="G6" s="81">
        <v>0.29980000000000001</v>
      </c>
      <c r="H6" s="81"/>
      <c r="I6" s="81"/>
    </row>
    <row r="7" spans="1:13" ht="21" customHeight="1">
      <c r="A7" s="2"/>
      <c r="B7" s="1"/>
      <c r="C7" s="1"/>
      <c r="D7" s="3"/>
      <c r="E7" s="1"/>
      <c r="F7" s="74"/>
      <c r="G7" s="1"/>
      <c r="H7" s="1"/>
      <c r="I7" s="1"/>
    </row>
    <row r="8" spans="1:13" ht="19.5" customHeight="1">
      <c r="A8" s="403" t="s">
        <v>658</v>
      </c>
      <c r="B8" s="403" t="s">
        <v>0</v>
      </c>
      <c r="C8" s="403" t="s">
        <v>1</v>
      </c>
      <c r="D8" s="403" t="s">
        <v>2</v>
      </c>
      <c r="E8" s="405" t="s">
        <v>3</v>
      </c>
      <c r="F8" s="405"/>
      <c r="G8" s="405"/>
      <c r="H8" s="279"/>
      <c r="I8" s="279"/>
    </row>
    <row r="9" spans="1:13" ht="30.75" customHeight="1">
      <c r="A9" s="404"/>
      <c r="B9" s="404"/>
      <c r="C9" s="404"/>
      <c r="D9" s="404"/>
      <c r="E9" s="241" t="s">
        <v>4</v>
      </c>
      <c r="F9" s="242" t="s">
        <v>659</v>
      </c>
      <c r="G9" s="241" t="s">
        <v>316</v>
      </c>
      <c r="H9" s="279"/>
      <c r="I9" s="279"/>
    </row>
    <row r="10" spans="1:13" ht="20.100000000000001" customHeight="1">
      <c r="A10" s="213"/>
      <c r="B10" s="214"/>
      <c r="C10" s="214"/>
      <c r="D10" s="215"/>
      <c r="E10" s="215"/>
      <c r="F10" s="216"/>
      <c r="G10" s="217"/>
      <c r="H10" s="280"/>
      <c r="I10" s="280"/>
    </row>
    <row r="11" spans="1:13" ht="20.100000000000001" customHeight="1">
      <c r="A11" s="218"/>
      <c r="B11" s="141" t="s">
        <v>653</v>
      </c>
      <c r="C11" s="174" t="s">
        <v>5</v>
      </c>
      <c r="D11" s="33"/>
      <c r="E11" s="33"/>
      <c r="F11" s="104"/>
      <c r="G11" s="33"/>
      <c r="H11" s="281"/>
      <c r="I11" s="281"/>
    </row>
    <row r="12" spans="1:13" ht="19.5" customHeight="1">
      <c r="A12" s="218"/>
      <c r="B12" s="121"/>
      <c r="C12" s="85"/>
      <c r="D12" s="33"/>
      <c r="E12" s="33"/>
      <c r="F12" s="104"/>
      <c r="G12" s="33"/>
      <c r="H12" s="281"/>
      <c r="I12" s="281"/>
      <c r="K12" s="401" t="s">
        <v>228</v>
      </c>
      <c r="L12" s="401" t="s">
        <v>1048</v>
      </c>
    </row>
    <row r="13" spans="1:13" s="99" customFormat="1" ht="27" customHeight="1">
      <c r="A13" s="218"/>
      <c r="B13" s="141" t="s">
        <v>6</v>
      </c>
      <c r="C13" s="142" t="s">
        <v>654</v>
      </c>
      <c r="D13" s="33"/>
      <c r="E13" s="33"/>
      <c r="F13" s="104"/>
      <c r="G13" s="33"/>
      <c r="H13" s="281"/>
      <c r="I13" s="281"/>
      <c r="J13" s="127"/>
      <c r="K13" s="401"/>
      <c r="L13" s="401"/>
      <c r="M13" s="23" t="s">
        <v>230</v>
      </c>
    </row>
    <row r="14" spans="1:13" s="99" customFormat="1" ht="20.100000000000001" customHeight="1">
      <c r="A14" s="219" t="s">
        <v>7</v>
      </c>
      <c r="B14" s="122" t="s">
        <v>305</v>
      </c>
      <c r="C14" s="86" t="s">
        <v>304</v>
      </c>
      <c r="D14" s="87" t="s">
        <v>2</v>
      </c>
      <c r="E14" s="115">
        <v>1</v>
      </c>
      <c r="F14" s="116">
        <v>29102.720000000001</v>
      </c>
      <c r="G14" s="220">
        <f t="shared" ref="G14:G20" si="0">ROUND(F14*E14,2)</f>
        <v>29102.720000000001</v>
      </c>
      <c r="H14" s="341">
        <v>0.76490000000000002</v>
      </c>
      <c r="I14" s="282">
        <f>F14*H14</f>
        <v>22260.670528000002</v>
      </c>
      <c r="J14" s="127"/>
      <c r="K14" s="38">
        <v>29272</v>
      </c>
      <c r="L14" s="149">
        <f>K14*0.2998</f>
        <v>8775.7456000000002</v>
      </c>
      <c r="M14" s="37">
        <v>37011.519999999997</v>
      </c>
    </row>
    <row r="15" spans="1:13" s="99" customFormat="1" ht="20.100000000000001" customHeight="1">
      <c r="A15" s="219" t="s">
        <v>7</v>
      </c>
      <c r="B15" s="122" t="s">
        <v>303</v>
      </c>
      <c r="C15" s="86" t="s">
        <v>302</v>
      </c>
      <c r="D15" s="88" t="s">
        <v>2</v>
      </c>
      <c r="E15" s="115">
        <v>1</v>
      </c>
      <c r="F15" s="116">
        <v>29102.720000000001</v>
      </c>
      <c r="G15" s="220">
        <f t="shared" si="0"/>
        <v>29102.720000000001</v>
      </c>
      <c r="H15" s="341">
        <v>0.76490000000000002</v>
      </c>
      <c r="I15" s="282">
        <f t="shared" ref="I15:I78" si="1">F15*H15</f>
        <v>22260.670528000002</v>
      </c>
      <c r="J15" s="127"/>
      <c r="K15" s="38">
        <v>29272</v>
      </c>
      <c r="L15" s="149">
        <f t="shared" ref="L15:L18" si="2">K15*0.2998</f>
        <v>8775.7456000000002</v>
      </c>
      <c r="M15" s="37">
        <v>37011.519999999997</v>
      </c>
    </row>
    <row r="16" spans="1:13" s="99" customFormat="1" ht="20.100000000000001" customHeight="1">
      <c r="A16" s="219" t="s">
        <v>7</v>
      </c>
      <c r="B16" s="122" t="s">
        <v>301</v>
      </c>
      <c r="C16" s="86" t="s">
        <v>300</v>
      </c>
      <c r="D16" s="88" t="s">
        <v>2</v>
      </c>
      <c r="E16" s="115">
        <v>1</v>
      </c>
      <c r="F16" s="116">
        <v>73757.64</v>
      </c>
      <c r="G16" s="220">
        <f t="shared" si="0"/>
        <v>73757.64</v>
      </c>
      <c r="H16" s="341">
        <v>0.76490000000000002</v>
      </c>
      <c r="I16" s="282">
        <f t="shared" si="1"/>
        <v>56417.218836</v>
      </c>
      <c r="J16" s="127"/>
      <c r="K16" s="38">
        <v>74186.66</v>
      </c>
      <c r="L16" s="149">
        <f t="shared" si="2"/>
        <v>22241.160668</v>
      </c>
      <c r="M16" s="37">
        <v>90080.43</v>
      </c>
    </row>
    <row r="17" spans="1:15" s="99" customFormat="1" ht="27" customHeight="1">
      <c r="A17" s="219" t="s">
        <v>7</v>
      </c>
      <c r="B17" s="122" t="s">
        <v>299</v>
      </c>
      <c r="C17" s="86" t="s">
        <v>298</v>
      </c>
      <c r="D17" s="88" t="s">
        <v>2</v>
      </c>
      <c r="E17" s="115">
        <v>1</v>
      </c>
      <c r="F17" s="116">
        <f>1050329.42</f>
        <v>1050329.42</v>
      </c>
      <c r="G17" s="220">
        <f t="shared" si="0"/>
        <v>1050329.42</v>
      </c>
      <c r="H17" s="341">
        <v>0.76490000000000002</v>
      </c>
      <c r="I17" s="282">
        <f t="shared" si="1"/>
        <v>803396.97335799993</v>
      </c>
      <c r="J17" s="127"/>
      <c r="K17" s="38">
        <v>1056438.78</v>
      </c>
      <c r="L17" s="149">
        <f t="shared" si="2"/>
        <v>316720.34624400001</v>
      </c>
      <c r="M17" s="37">
        <v>1328986.01</v>
      </c>
    </row>
    <row r="18" spans="1:15" s="99" customFormat="1" ht="20.100000000000001" customHeight="1">
      <c r="A18" s="89" t="s">
        <v>7</v>
      </c>
      <c r="B18" s="122" t="s">
        <v>297</v>
      </c>
      <c r="C18" s="90" t="s">
        <v>296</v>
      </c>
      <c r="D18" s="91" t="s">
        <v>294</v>
      </c>
      <c r="E18" s="117">
        <v>9</v>
      </c>
      <c r="F18" s="116">
        <v>5777.13</v>
      </c>
      <c r="G18" s="220">
        <f t="shared" si="0"/>
        <v>51994.17</v>
      </c>
      <c r="H18" s="341">
        <v>0.76490000000000002</v>
      </c>
      <c r="I18" s="282">
        <f t="shared" si="1"/>
        <v>4418.9267369999998</v>
      </c>
      <c r="J18" s="127"/>
      <c r="K18" s="38">
        <v>5810.73</v>
      </c>
      <c r="L18" s="149">
        <f t="shared" si="2"/>
        <v>1742.0568539999999</v>
      </c>
      <c r="M18" s="37">
        <v>7347.09</v>
      </c>
    </row>
    <row r="19" spans="1:15" s="99" customFormat="1" ht="20.100000000000001" customHeight="1">
      <c r="A19" s="89" t="s">
        <v>7</v>
      </c>
      <c r="B19" s="122" t="s">
        <v>293</v>
      </c>
      <c r="C19" s="90" t="s">
        <v>295</v>
      </c>
      <c r="D19" s="91" t="s">
        <v>294</v>
      </c>
      <c r="E19" s="117">
        <v>9</v>
      </c>
      <c r="F19" s="116">
        <v>145.07</v>
      </c>
      <c r="G19" s="220">
        <f t="shared" si="0"/>
        <v>1305.6300000000001</v>
      </c>
      <c r="H19" s="341">
        <v>0.76490000000000002</v>
      </c>
      <c r="I19" s="282">
        <f t="shared" si="1"/>
        <v>110.964043</v>
      </c>
      <c r="J19" s="127"/>
      <c r="K19" s="38"/>
      <c r="L19" s="149"/>
      <c r="M19" s="150"/>
    </row>
    <row r="20" spans="1:15" s="99" customFormat="1" ht="27" customHeight="1">
      <c r="A20" s="221" t="s">
        <v>8</v>
      </c>
      <c r="B20" s="122" t="s">
        <v>335</v>
      </c>
      <c r="C20" s="90" t="s">
        <v>651</v>
      </c>
      <c r="D20" s="92" t="s">
        <v>9</v>
      </c>
      <c r="E20" s="117">
        <v>12</v>
      </c>
      <c r="F20" s="116">
        <v>264.70999999999998</v>
      </c>
      <c r="G20" s="220">
        <f t="shared" si="0"/>
        <v>3176.52</v>
      </c>
      <c r="H20" s="341">
        <v>0.76490000000000002</v>
      </c>
      <c r="I20" s="282">
        <f t="shared" si="1"/>
        <v>202.47667899999999</v>
      </c>
      <c r="J20" s="127"/>
      <c r="K20" s="151">
        <v>266.25</v>
      </c>
      <c r="L20" s="149">
        <f>K20*0.2998</f>
        <v>79.821750000000009</v>
      </c>
      <c r="M20" s="152">
        <v>348.14</v>
      </c>
    </row>
    <row r="21" spans="1:15" s="99" customFormat="1" ht="27" customHeight="1">
      <c r="A21" s="221" t="s">
        <v>8</v>
      </c>
      <c r="B21" s="122" t="s">
        <v>338</v>
      </c>
      <c r="C21" s="90" t="s">
        <v>652</v>
      </c>
      <c r="D21" s="92" t="s">
        <v>9</v>
      </c>
      <c r="E21" s="117">
        <v>12</v>
      </c>
      <c r="F21" s="116">
        <v>264.70999999999998</v>
      </c>
      <c r="G21" s="220">
        <f>ROUND(F21*E21,2)</f>
        <v>3176.52</v>
      </c>
      <c r="H21" s="341">
        <v>0.76490000000000002</v>
      </c>
      <c r="I21" s="282">
        <f t="shared" si="1"/>
        <v>202.47667899999999</v>
      </c>
      <c r="J21" s="127"/>
      <c r="K21" s="151">
        <v>266.25</v>
      </c>
      <c r="L21" s="149">
        <f>K21*0.2998</f>
        <v>79.821750000000009</v>
      </c>
      <c r="M21" s="153">
        <v>348.14</v>
      </c>
    </row>
    <row r="22" spans="1:15" s="99" customFormat="1" ht="9.9499999999999993" customHeight="1">
      <c r="A22" s="221"/>
      <c r="B22" s="122"/>
      <c r="C22" s="90"/>
      <c r="D22" s="92"/>
      <c r="E22" s="117"/>
      <c r="F22" s="116">
        <v>0</v>
      </c>
      <c r="G22" s="220"/>
      <c r="H22" s="341"/>
      <c r="I22" s="282">
        <f t="shared" si="1"/>
        <v>0</v>
      </c>
      <c r="J22" s="127"/>
      <c r="K22" s="151"/>
      <c r="L22" s="149"/>
      <c r="M22" s="154"/>
    </row>
    <row r="23" spans="1:15" s="99" customFormat="1" ht="20.100000000000001" customHeight="1">
      <c r="A23" s="222"/>
      <c r="B23" s="130"/>
      <c r="C23" s="144" t="s">
        <v>809</v>
      </c>
      <c r="D23" s="145"/>
      <c r="E23" s="145"/>
      <c r="F23" s="145">
        <v>0</v>
      </c>
      <c r="G23" s="223">
        <f>SUM(G14:G21)</f>
        <v>1241945.3399999999</v>
      </c>
      <c r="H23" s="342"/>
      <c r="I23" s="282">
        <f t="shared" si="1"/>
        <v>0</v>
      </c>
      <c r="J23" s="127"/>
      <c r="K23" s="38"/>
      <c r="L23" s="38"/>
      <c r="M23" s="38"/>
    </row>
    <row r="24" spans="1:15" s="99" customFormat="1" ht="19.5" customHeight="1">
      <c r="A24" s="222"/>
      <c r="B24" s="130"/>
      <c r="C24" s="131"/>
      <c r="D24" s="132"/>
      <c r="E24" s="132"/>
      <c r="F24" s="132">
        <v>0</v>
      </c>
      <c r="G24" s="224"/>
      <c r="H24" s="343"/>
      <c r="I24" s="282">
        <f t="shared" si="1"/>
        <v>0</v>
      </c>
      <c r="J24" s="127"/>
      <c r="K24" s="38"/>
      <c r="L24" s="38"/>
      <c r="M24" s="38"/>
    </row>
    <row r="25" spans="1:15" s="99" customFormat="1" ht="20.100000000000001" customHeight="1">
      <c r="A25" s="222"/>
      <c r="B25" s="143" t="s">
        <v>10</v>
      </c>
      <c r="C25" s="144" t="s">
        <v>660</v>
      </c>
      <c r="D25" s="132"/>
      <c r="E25" s="132"/>
      <c r="F25" s="132">
        <v>0</v>
      </c>
      <c r="G25" s="224"/>
      <c r="H25" s="343"/>
      <c r="I25" s="282">
        <f t="shared" si="1"/>
        <v>0</v>
      </c>
      <c r="J25" s="127"/>
      <c r="K25" s="38"/>
      <c r="L25" s="38"/>
      <c r="M25" s="38"/>
    </row>
    <row r="26" spans="1:15" s="99" customFormat="1" ht="15" customHeight="1">
      <c r="A26" s="225"/>
      <c r="B26" s="124"/>
      <c r="C26" s="90"/>
      <c r="D26" s="92"/>
      <c r="E26" s="117"/>
      <c r="F26" s="116">
        <v>0</v>
      </c>
      <c r="G26" s="220"/>
      <c r="H26" s="341"/>
      <c r="I26" s="282">
        <f t="shared" si="1"/>
        <v>0</v>
      </c>
      <c r="J26" s="127"/>
      <c r="K26" s="38"/>
      <c r="L26" s="38"/>
      <c r="M26" s="38"/>
    </row>
    <row r="27" spans="1:15" s="99" customFormat="1" ht="20.100000000000001" customHeight="1">
      <c r="A27" s="89"/>
      <c r="B27" s="123" t="s">
        <v>12</v>
      </c>
      <c r="C27" s="100" t="s">
        <v>811</v>
      </c>
      <c r="D27" s="92"/>
      <c r="E27" s="117">
        <v>0</v>
      </c>
      <c r="F27" s="116">
        <v>0</v>
      </c>
      <c r="G27" s="220">
        <f t="shared" ref="G27:G86" si="3">ROUND(F27*E27,2)</f>
        <v>0</v>
      </c>
      <c r="H27" s="341"/>
      <c r="I27" s="282">
        <f t="shared" si="1"/>
        <v>0</v>
      </c>
      <c r="J27" s="127"/>
      <c r="K27" s="38"/>
      <c r="L27" s="38"/>
      <c r="M27" s="38"/>
    </row>
    <row r="28" spans="1:15" s="99" customFormat="1" ht="27" customHeight="1">
      <c r="A28" s="89" t="s">
        <v>11</v>
      </c>
      <c r="B28" s="124" t="s">
        <v>661</v>
      </c>
      <c r="C28" s="102" t="s">
        <v>292</v>
      </c>
      <c r="D28" s="33" t="s">
        <v>13</v>
      </c>
      <c r="E28" s="117">
        <v>4086.94</v>
      </c>
      <c r="F28" s="116">
        <v>1.37</v>
      </c>
      <c r="G28" s="220">
        <f t="shared" si="3"/>
        <v>5599.11</v>
      </c>
      <c r="H28" s="341">
        <v>0.76490000000000002</v>
      </c>
      <c r="I28" s="282">
        <f t="shared" si="1"/>
        <v>1.0479130000000001</v>
      </c>
      <c r="J28" s="127"/>
      <c r="K28" s="38">
        <v>1.38</v>
      </c>
      <c r="L28" s="149">
        <f>K28*0.2998</f>
        <v>0.41372399999999998</v>
      </c>
      <c r="M28" s="34">
        <v>1.68</v>
      </c>
    </row>
    <row r="29" spans="1:15" s="99" customFormat="1" ht="54" customHeight="1">
      <c r="A29" s="89" t="s">
        <v>7</v>
      </c>
      <c r="B29" s="124" t="s">
        <v>662</v>
      </c>
      <c r="C29" s="86" t="s">
        <v>15</v>
      </c>
      <c r="D29" s="87" t="s">
        <v>13</v>
      </c>
      <c r="E29" s="117">
        <v>4086.94</v>
      </c>
      <c r="F29" s="116">
        <v>4.59</v>
      </c>
      <c r="G29" s="220">
        <f t="shared" si="3"/>
        <v>18759.05</v>
      </c>
      <c r="H29" s="341">
        <v>0.76490000000000002</v>
      </c>
      <c r="I29" s="282">
        <f t="shared" si="1"/>
        <v>3.510891</v>
      </c>
      <c r="J29" s="127"/>
      <c r="K29" s="38">
        <v>4.62</v>
      </c>
      <c r="L29" s="149">
        <f t="shared" ref="L29:L40" si="4">K29*0.2998</f>
        <v>1.385076</v>
      </c>
      <c r="M29" s="155">
        <v>5.66</v>
      </c>
    </row>
    <row r="30" spans="1:15" s="99" customFormat="1" ht="65.25" customHeight="1">
      <c r="A30" s="89" t="s">
        <v>7</v>
      </c>
      <c r="B30" s="124" t="s">
        <v>663</v>
      </c>
      <c r="C30" s="86" t="s">
        <v>17</v>
      </c>
      <c r="D30" s="87" t="s">
        <v>9</v>
      </c>
      <c r="E30" s="117">
        <v>9808.65</v>
      </c>
      <c r="F30" s="116">
        <v>2.19</v>
      </c>
      <c r="G30" s="220">
        <f t="shared" si="3"/>
        <v>21480.94</v>
      </c>
      <c r="H30" s="341">
        <v>0.76490000000000002</v>
      </c>
      <c r="I30" s="282">
        <f t="shared" si="1"/>
        <v>1.6751309999999999</v>
      </c>
      <c r="J30" s="127"/>
      <c r="K30" s="149">
        <v>2.2000000000000002</v>
      </c>
      <c r="L30" s="149">
        <f t="shared" si="4"/>
        <v>0.65956000000000004</v>
      </c>
      <c r="M30" s="37">
        <v>2.62</v>
      </c>
      <c r="O30" s="101"/>
    </row>
    <row r="31" spans="1:15" s="99" customFormat="1" ht="39.950000000000003" customHeight="1">
      <c r="A31" s="89" t="s">
        <v>7</v>
      </c>
      <c r="B31" s="124" t="s">
        <v>664</v>
      </c>
      <c r="C31" s="102" t="s">
        <v>19</v>
      </c>
      <c r="D31" s="33" t="s">
        <v>9</v>
      </c>
      <c r="E31" s="117">
        <v>117.76</v>
      </c>
      <c r="F31" s="116">
        <v>31.7</v>
      </c>
      <c r="G31" s="220">
        <f t="shared" si="3"/>
        <v>3732.99</v>
      </c>
      <c r="H31" s="341">
        <v>0.76490000000000002</v>
      </c>
      <c r="I31" s="282">
        <f t="shared" si="1"/>
        <v>24.247330000000002</v>
      </c>
      <c r="J31" s="127"/>
      <c r="K31" s="38">
        <v>31.88</v>
      </c>
      <c r="L31" s="149">
        <f t="shared" si="4"/>
        <v>9.5576240000000006</v>
      </c>
      <c r="M31" s="34">
        <v>41</v>
      </c>
    </row>
    <row r="32" spans="1:15" s="99" customFormat="1" ht="39.950000000000003" customHeight="1">
      <c r="A32" s="89" t="s">
        <v>7</v>
      </c>
      <c r="B32" s="124" t="s">
        <v>665</v>
      </c>
      <c r="C32" s="102" t="s">
        <v>21</v>
      </c>
      <c r="D32" s="33" t="s">
        <v>2</v>
      </c>
      <c r="E32" s="117">
        <v>510</v>
      </c>
      <c r="F32" s="116">
        <v>1.62</v>
      </c>
      <c r="G32" s="220">
        <f t="shared" si="3"/>
        <v>826.2</v>
      </c>
      <c r="H32" s="341">
        <v>0.76490000000000002</v>
      </c>
      <c r="I32" s="282">
        <f t="shared" si="1"/>
        <v>1.2391380000000001</v>
      </c>
      <c r="J32" s="127"/>
      <c r="K32" s="38">
        <v>1.63</v>
      </c>
      <c r="L32" s="149">
        <f t="shared" si="4"/>
        <v>0.488674</v>
      </c>
      <c r="M32" s="34">
        <v>2.14</v>
      </c>
    </row>
    <row r="33" spans="1:13" s="99" customFormat="1" ht="27" customHeight="1">
      <c r="A33" s="89" t="s">
        <v>7</v>
      </c>
      <c r="B33" s="124" t="s">
        <v>666</v>
      </c>
      <c r="C33" s="102" t="s">
        <v>23</v>
      </c>
      <c r="D33" s="33" t="s">
        <v>9</v>
      </c>
      <c r="E33" s="117">
        <v>118.95</v>
      </c>
      <c r="F33" s="116">
        <v>53.24</v>
      </c>
      <c r="G33" s="220">
        <f t="shared" si="3"/>
        <v>6332.9</v>
      </c>
      <c r="H33" s="341">
        <v>0.76490000000000002</v>
      </c>
      <c r="I33" s="282">
        <f t="shared" si="1"/>
        <v>40.723276000000006</v>
      </c>
      <c r="J33" s="127"/>
      <c r="K33" s="38">
        <v>53.55</v>
      </c>
      <c r="L33" s="149">
        <f t="shared" si="4"/>
        <v>16.054289999999998</v>
      </c>
      <c r="M33" s="34">
        <v>65.17</v>
      </c>
    </row>
    <row r="34" spans="1:13" s="99" customFormat="1" ht="27" customHeight="1">
      <c r="A34" s="89" t="s">
        <v>24</v>
      </c>
      <c r="B34" s="124" t="s">
        <v>667</v>
      </c>
      <c r="C34" s="102" t="s">
        <v>26</v>
      </c>
      <c r="D34" s="33" t="s">
        <v>27</v>
      </c>
      <c r="E34" s="117">
        <v>1336.52</v>
      </c>
      <c r="F34" s="116">
        <v>6.74</v>
      </c>
      <c r="G34" s="220">
        <f t="shared" si="3"/>
        <v>9008.14</v>
      </c>
      <c r="H34" s="341">
        <v>0.76490000000000002</v>
      </c>
      <c r="I34" s="282">
        <f t="shared" si="1"/>
        <v>5.1554260000000003</v>
      </c>
      <c r="J34" s="127"/>
      <c r="K34" s="38">
        <v>6.78</v>
      </c>
      <c r="L34" s="149">
        <f t="shared" si="4"/>
        <v>2.0326440000000003</v>
      </c>
      <c r="M34" s="34">
        <v>8.6300000000000008</v>
      </c>
    </row>
    <row r="35" spans="1:13" s="99" customFormat="1" ht="39.950000000000003" customHeight="1">
      <c r="A35" s="89" t="s">
        <v>28</v>
      </c>
      <c r="B35" s="124" t="s">
        <v>668</v>
      </c>
      <c r="C35" s="102" t="s">
        <v>30</v>
      </c>
      <c r="D35" s="33" t="s">
        <v>27</v>
      </c>
      <c r="E35" s="117">
        <v>87.73</v>
      </c>
      <c r="F35" s="116">
        <v>8.09</v>
      </c>
      <c r="G35" s="220">
        <f t="shared" si="3"/>
        <v>709.74</v>
      </c>
      <c r="H35" s="341">
        <v>0.76490000000000002</v>
      </c>
      <c r="I35" s="282">
        <f t="shared" si="1"/>
        <v>6.1880410000000001</v>
      </c>
      <c r="J35" s="127"/>
      <c r="K35" s="38">
        <v>8.14</v>
      </c>
      <c r="L35" s="149">
        <f t="shared" si="4"/>
        <v>2.4403720000000004</v>
      </c>
      <c r="M35" s="34">
        <v>10.91</v>
      </c>
    </row>
    <row r="36" spans="1:13" s="99" customFormat="1" ht="27" customHeight="1">
      <c r="A36" s="89" t="s">
        <v>31</v>
      </c>
      <c r="B36" s="124" t="s">
        <v>669</v>
      </c>
      <c r="C36" s="102" t="s">
        <v>33</v>
      </c>
      <c r="D36" s="33" t="s">
        <v>27</v>
      </c>
      <c r="E36" s="117">
        <v>1053</v>
      </c>
      <c r="F36" s="116">
        <v>9.6300000000000008</v>
      </c>
      <c r="G36" s="220">
        <f t="shared" si="3"/>
        <v>10140.39</v>
      </c>
      <c r="H36" s="341">
        <v>0.76490000000000002</v>
      </c>
      <c r="I36" s="282">
        <f t="shared" si="1"/>
        <v>7.3659870000000005</v>
      </c>
      <c r="J36" s="127"/>
      <c r="K36" s="38">
        <v>9.69</v>
      </c>
      <c r="L36" s="149">
        <f t="shared" si="4"/>
        <v>2.905062</v>
      </c>
      <c r="M36" s="34">
        <v>13.06</v>
      </c>
    </row>
    <row r="37" spans="1:13" s="99" customFormat="1" ht="39.950000000000003" customHeight="1">
      <c r="A37" s="89" t="s">
        <v>34</v>
      </c>
      <c r="B37" s="124" t="s">
        <v>670</v>
      </c>
      <c r="C37" s="102" t="s">
        <v>36</v>
      </c>
      <c r="D37" s="33" t="s">
        <v>27</v>
      </c>
      <c r="E37" s="117">
        <v>69.12</v>
      </c>
      <c r="F37" s="116">
        <v>11.01</v>
      </c>
      <c r="G37" s="220">
        <f t="shared" si="3"/>
        <v>761.01</v>
      </c>
      <c r="H37" s="341">
        <v>0.76490000000000002</v>
      </c>
      <c r="I37" s="282">
        <f t="shared" si="1"/>
        <v>8.4215490000000006</v>
      </c>
      <c r="J37" s="127"/>
      <c r="K37" s="38">
        <v>11.07</v>
      </c>
      <c r="L37" s="149">
        <f t="shared" si="4"/>
        <v>3.3187860000000002</v>
      </c>
      <c r="M37" s="34">
        <v>14.92</v>
      </c>
    </row>
    <row r="38" spans="1:13" s="99" customFormat="1" ht="39.950000000000003" customHeight="1">
      <c r="A38" s="89" t="s">
        <v>7</v>
      </c>
      <c r="B38" s="124" t="s">
        <v>671</v>
      </c>
      <c r="C38" s="102" t="s">
        <v>38</v>
      </c>
      <c r="D38" s="33" t="s">
        <v>27</v>
      </c>
      <c r="E38" s="117">
        <v>526.5</v>
      </c>
      <c r="F38" s="116">
        <v>93.38</v>
      </c>
      <c r="G38" s="220">
        <f t="shared" si="3"/>
        <v>49164.57</v>
      </c>
      <c r="H38" s="341">
        <v>0.76490000000000002</v>
      </c>
      <c r="I38" s="282">
        <f t="shared" si="1"/>
        <v>71.426361999999997</v>
      </c>
      <c r="J38" s="127"/>
      <c r="K38" s="38">
        <v>93.92</v>
      </c>
      <c r="L38" s="149">
        <f t="shared" si="4"/>
        <v>28.157216000000002</v>
      </c>
      <c r="M38" s="34">
        <v>114.4</v>
      </c>
    </row>
    <row r="39" spans="1:13" s="99" customFormat="1" ht="39.950000000000003" customHeight="1">
      <c r="A39" s="89" t="s">
        <v>7</v>
      </c>
      <c r="B39" s="124" t="s">
        <v>672</v>
      </c>
      <c r="C39" s="102" t="s">
        <v>40</v>
      </c>
      <c r="D39" s="33" t="s">
        <v>27</v>
      </c>
      <c r="E39" s="117">
        <v>34.56</v>
      </c>
      <c r="F39" s="116">
        <v>133.29</v>
      </c>
      <c r="G39" s="220">
        <f t="shared" si="3"/>
        <v>4606.5</v>
      </c>
      <c r="H39" s="341">
        <v>0.76490000000000002</v>
      </c>
      <c r="I39" s="282">
        <f t="shared" si="1"/>
        <v>101.95352099999999</v>
      </c>
      <c r="J39" s="127"/>
      <c r="K39" s="38">
        <v>134.07</v>
      </c>
      <c r="L39" s="149">
        <f t="shared" si="4"/>
        <v>40.194186000000002</v>
      </c>
      <c r="M39" s="34">
        <v>161.11000000000001</v>
      </c>
    </row>
    <row r="40" spans="1:13" s="99" customFormat="1" ht="39.950000000000003" customHeight="1">
      <c r="A40" s="89" t="s">
        <v>7</v>
      </c>
      <c r="B40" s="124" t="s">
        <v>673</v>
      </c>
      <c r="C40" s="102" t="s">
        <v>42</v>
      </c>
      <c r="D40" s="33" t="s">
        <v>27</v>
      </c>
      <c r="E40" s="117">
        <v>1134</v>
      </c>
      <c r="F40" s="116">
        <v>234.94</v>
      </c>
      <c r="G40" s="220">
        <f t="shared" si="3"/>
        <v>266421.96000000002</v>
      </c>
      <c r="H40" s="341">
        <v>0.76490000000000002</v>
      </c>
      <c r="I40" s="282">
        <f t="shared" si="1"/>
        <v>179.70560600000002</v>
      </c>
      <c r="J40" s="127"/>
      <c r="K40" s="38">
        <v>236.31</v>
      </c>
      <c r="L40" s="149">
        <f t="shared" si="4"/>
        <v>70.845737999999997</v>
      </c>
      <c r="M40" s="34">
        <v>277.83</v>
      </c>
    </row>
    <row r="41" spans="1:13" s="16" customFormat="1" ht="18.75" customHeight="1">
      <c r="A41" s="248"/>
      <c r="B41" s="249"/>
      <c r="C41" s="250"/>
      <c r="D41" s="251"/>
      <c r="E41" s="252"/>
      <c r="F41" s="252">
        <v>0</v>
      </c>
      <c r="G41" s="253"/>
      <c r="H41" s="341"/>
      <c r="I41" s="282">
        <f t="shared" si="1"/>
        <v>0</v>
      </c>
      <c r="J41" s="13"/>
      <c r="K41" s="13"/>
      <c r="L41" s="6"/>
      <c r="M41" s="21"/>
    </row>
    <row r="42" spans="1:13" s="99" customFormat="1" ht="39.950000000000003" customHeight="1">
      <c r="A42" s="200" t="s">
        <v>7</v>
      </c>
      <c r="B42" s="243" t="s">
        <v>674</v>
      </c>
      <c r="C42" s="244" t="s">
        <v>44</v>
      </c>
      <c r="D42" s="245" t="s">
        <v>27</v>
      </c>
      <c r="E42" s="202">
        <v>74.44</v>
      </c>
      <c r="F42" s="246">
        <v>255.69</v>
      </c>
      <c r="G42" s="247">
        <f t="shared" si="3"/>
        <v>19033.560000000001</v>
      </c>
      <c r="H42" s="341">
        <v>0.76490000000000002</v>
      </c>
      <c r="I42" s="282">
        <f t="shared" si="1"/>
        <v>195.577281</v>
      </c>
      <c r="J42" s="127"/>
      <c r="K42" s="38">
        <v>257.18</v>
      </c>
      <c r="L42" s="149">
        <f>K42*0.2998</f>
        <v>77.102564000000001</v>
      </c>
      <c r="M42" s="34">
        <v>302.14</v>
      </c>
    </row>
    <row r="43" spans="1:13" s="99" customFormat="1" ht="54" customHeight="1">
      <c r="A43" s="89" t="s">
        <v>45</v>
      </c>
      <c r="B43" s="124" t="s">
        <v>675</v>
      </c>
      <c r="C43" s="102" t="s">
        <v>47</v>
      </c>
      <c r="D43" s="33" t="s">
        <v>27</v>
      </c>
      <c r="E43" s="117">
        <v>2546.37</v>
      </c>
      <c r="F43" s="116">
        <v>40.86</v>
      </c>
      <c r="G43" s="220">
        <f t="shared" si="3"/>
        <v>104044.68</v>
      </c>
      <c r="H43" s="341">
        <v>0.76490000000000002</v>
      </c>
      <c r="I43" s="282">
        <f t="shared" si="1"/>
        <v>31.253814000000002</v>
      </c>
      <c r="J43" s="127"/>
      <c r="K43" s="149">
        <v>41.1</v>
      </c>
      <c r="L43" s="149">
        <f t="shared" ref="L43:L50" si="5">K43*0.2998</f>
        <v>12.32178</v>
      </c>
      <c r="M43" s="34">
        <v>47.83</v>
      </c>
    </row>
    <row r="44" spans="1:13" s="99" customFormat="1" ht="54" customHeight="1">
      <c r="A44" s="228" t="s">
        <v>7</v>
      </c>
      <c r="B44" s="124" t="s">
        <v>676</v>
      </c>
      <c r="C44" s="103" t="s">
        <v>49</v>
      </c>
      <c r="D44" s="104" t="s">
        <v>27</v>
      </c>
      <c r="E44" s="117">
        <v>1370.37</v>
      </c>
      <c r="F44" s="116">
        <v>97.21</v>
      </c>
      <c r="G44" s="220">
        <f t="shared" si="3"/>
        <v>133213.67000000001</v>
      </c>
      <c r="H44" s="341">
        <v>0.76490000000000002</v>
      </c>
      <c r="I44" s="282">
        <f t="shared" si="1"/>
        <v>74.355929000000003</v>
      </c>
      <c r="J44" s="127"/>
      <c r="K44" s="38">
        <v>97.78</v>
      </c>
      <c r="L44" s="149">
        <f t="shared" si="5"/>
        <v>29.314444000000002</v>
      </c>
      <c r="M44" s="34">
        <v>111.53</v>
      </c>
    </row>
    <row r="45" spans="1:13" s="99" customFormat="1" ht="54" customHeight="1">
      <c r="A45" s="89" t="s">
        <v>231</v>
      </c>
      <c r="B45" s="124" t="s">
        <v>677</v>
      </c>
      <c r="C45" s="102" t="s">
        <v>237</v>
      </c>
      <c r="D45" s="33" t="s">
        <v>27</v>
      </c>
      <c r="E45" s="117">
        <v>326.95</v>
      </c>
      <c r="F45" s="116">
        <v>89.52</v>
      </c>
      <c r="G45" s="220">
        <f t="shared" si="3"/>
        <v>29268.560000000001</v>
      </c>
      <c r="H45" s="341">
        <v>0.76490000000000002</v>
      </c>
      <c r="I45" s="282">
        <f t="shared" si="1"/>
        <v>68.473848000000004</v>
      </c>
      <c r="J45" s="127"/>
      <c r="K45" s="38">
        <v>90.04</v>
      </c>
      <c r="L45" s="149">
        <f t="shared" si="5"/>
        <v>26.993992000000002</v>
      </c>
      <c r="M45" s="34">
        <v>130.19</v>
      </c>
    </row>
    <row r="46" spans="1:13" s="99" customFormat="1" ht="20.100000000000001" customHeight="1">
      <c r="A46" s="89" t="s">
        <v>7</v>
      </c>
      <c r="B46" s="124" t="s">
        <v>678</v>
      </c>
      <c r="C46" s="102" t="s">
        <v>52</v>
      </c>
      <c r="D46" s="33" t="s">
        <v>27</v>
      </c>
      <c r="E46" s="117">
        <v>1769.5</v>
      </c>
      <c r="F46" s="116">
        <v>4.8499999999999996</v>
      </c>
      <c r="G46" s="220">
        <f t="shared" si="3"/>
        <v>8582.08</v>
      </c>
      <c r="H46" s="341">
        <v>0.76490000000000002</v>
      </c>
      <c r="I46" s="282">
        <f t="shared" si="1"/>
        <v>3.709765</v>
      </c>
      <c r="J46" s="127"/>
      <c r="K46" s="38">
        <v>4.88</v>
      </c>
      <c r="L46" s="149">
        <f t="shared" si="5"/>
        <v>1.4630240000000001</v>
      </c>
      <c r="M46" s="34">
        <v>6.12</v>
      </c>
    </row>
    <row r="47" spans="1:13" s="99" customFormat="1" ht="20.100000000000001" customHeight="1">
      <c r="A47" s="89" t="s">
        <v>7</v>
      </c>
      <c r="B47" s="124" t="s">
        <v>679</v>
      </c>
      <c r="C47" s="102" t="s">
        <v>54</v>
      </c>
      <c r="D47" s="33" t="s">
        <v>27</v>
      </c>
      <c r="E47" s="117">
        <v>1769.5</v>
      </c>
      <c r="F47" s="116">
        <v>4.1500000000000004</v>
      </c>
      <c r="G47" s="220">
        <f t="shared" si="3"/>
        <v>7343.43</v>
      </c>
      <c r="H47" s="341">
        <v>0.76490000000000002</v>
      </c>
      <c r="I47" s="282">
        <f t="shared" si="1"/>
        <v>3.1743350000000006</v>
      </c>
      <c r="J47" s="127"/>
      <c r="K47" s="38">
        <v>4.17</v>
      </c>
      <c r="L47" s="149">
        <f t="shared" si="5"/>
        <v>1.2501660000000001</v>
      </c>
      <c r="M47" s="34">
        <v>5.26</v>
      </c>
    </row>
    <row r="48" spans="1:13" s="99" customFormat="1" ht="27" customHeight="1">
      <c r="A48" s="219" t="s">
        <v>55</v>
      </c>
      <c r="B48" s="124" t="s">
        <v>680</v>
      </c>
      <c r="C48" s="103" t="s">
        <v>57</v>
      </c>
      <c r="D48" s="104" t="s">
        <v>58</v>
      </c>
      <c r="E48" s="117">
        <v>9198.7000000000007</v>
      </c>
      <c r="F48" s="116">
        <v>1.04</v>
      </c>
      <c r="G48" s="220">
        <f t="shared" si="3"/>
        <v>9566.65</v>
      </c>
      <c r="H48" s="341">
        <v>0.76490000000000002</v>
      </c>
      <c r="I48" s="282">
        <f t="shared" si="1"/>
        <v>0.79549600000000009</v>
      </c>
      <c r="J48" s="127"/>
      <c r="K48" s="38">
        <v>1.05</v>
      </c>
      <c r="L48" s="149">
        <f t="shared" si="5"/>
        <v>0.31479000000000001</v>
      </c>
      <c r="M48" s="34">
        <v>1.18</v>
      </c>
    </row>
    <row r="49" spans="1:13" s="99" customFormat="1" ht="20.100000000000001" customHeight="1">
      <c r="A49" s="89" t="s">
        <v>7</v>
      </c>
      <c r="B49" s="124" t="s">
        <v>681</v>
      </c>
      <c r="C49" s="103" t="s">
        <v>649</v>
      </c>
      <c r="D49" s="33" t="s">
        <v>27</v>
      </c>
      <c r="E49" s="117">
        <v>1370.37</v>
      </c>
      <c r="F49" s="116">
        <v>2.27</v>
      </c>
      <c r="G49" s="220">
        <f t="shared" si="3"/>
        <v>3110.74</v>
      </c>
      <c r="H49" s="341">
        <v>0.76490000000000002</v>
      </c>
      <c r="I49" s="282">
        <f t="shared" si="1"/>
        <v>1.7363230000000001</v>
      </c>
      <c r="J49" s="127"/>
      <c r="K49" s="38">
        <v>2.2799999999999998</v>
      </c>
      <c r="L49" s="149">
        <f t="shared" si="5"/>
        <v>0.68354399999999993</v>
      </c>
      <c r="M49" s="34">
        <v>3.48</v>
      </c>
    </row>
    <row r="50" spans="1:13" s="99" customFormat="1" ht="27" customHeight="1">
      <c r="A50" s="219" t="s">
        <v>114</v>
      </c>
      <c r="B50" s="124" t="s">
        <v>682</v>
      </c>
      <c r="C50" s="103" t="s">
        <v>212</v>
      </c>
      <c r="D50" s="104" t="s">
        <v>58</v>
      </c>
      <c r="E50" s="117">
        <v>11648.14</v>
      </c>
      <c r="F50" s="116">
        <v>0.88</v>
      </c>
      <c r="G50" s="220">
        <f t="shared" si="3"/>
        <v>10250.36</v>
      </c>
      <c r="H50" s="341">
        <v>0.76490000000000002</v>
      </c>
      <c r="I50" s="282">
        <f t="shared" si="1"/>
        <v>0.67311200000000004</v>
      </c>
      <c r="J50" s="209"/>
      <c r="K50" s="38">
        <v>0.89</v>
      </c>
      <c r="L50" s="149">
        <f t="shared" si="5"/>
        <v>0.266822</v>
      </c>
      <c r="M50" s="34">
        <v>1.1100000000000001</v>
      </c>
    </row>
    <row r="51" spans="1:13" s="99" customFormat="1" ht="27" customHeight="1">
      <c r="A51" s="219" t="s">
        <v>7</v>
      </c>
      <c r="B51" s="124" t="s">
        <v>683</v>
      </c>
      <c r="C51" s="103" t="s">
        <v>213</v>
      </c>
      <c r="D51" s="104" t="s">
        <v>9</v>
      </c>
      <c r="E51" s="117">
        <v>3133.9</v>
      </c>
      <c r="F51" s="116">
        <v>31.67</v>
      </c>
      <c r="G51" s="220">
        <f t="shared" si="3"/>
        <v>99250.61</v>
      </c>
      <c r="H51" s="341">
        <v>0.76490000000000002</v>
      </c>
      <c r="I51" s="282">
        <f t="shared" si="1"/>
        <v>24.224383000000003</v>
      </c>
      <c r="J51" s="127"/>
      <c r="K51" s="38">
        <v>31.85</v>
      </c>
      <c r="L51" s="149">
        <f>K51*0.2998</f>
        <v>9.5486300000000011</v>
      </c>
      <c r="M51" s="34">
        <v>40.33</v>
      </c>
    </row>
    <row r="52" spans="1:13" s="99" customFormat="1" ht="27" customHeight="1">
      <c r="A52" s="219" t="s">
        <v>7</v>
      </c>
      <c r="B52" s="124" t="s">
        <v>684</v>
      </c>
      <c r="C52" s="103" t="s">
        <v>60</v>
      </c>
      <c r="D52" s="104" t="s">
        <v>9</v>
      </c>
      <c r="E52" s="117">
        <v>783.48</v>
      </c>
      <c r="F52" s="116">
        <v>55.3</v>
      </c>
      <c r="G52" s="220">
        <f t="shared" si="3"/>
        <v>43326.44</v>
      </c>
      <c r="H52" s="341">
        <v>0.76490000000000002</v>
      </c>
      <c r="I52" s="282">
        <f t="shared" si="1"/>
        <v>42.298969999999997</v>
      </c>
      <c r="J52" s="127"/>
      <c r="K52" s="38">
        <v>55.62</v>
      </c>
      <c r="L52" s="149">
        <f t="shared" ref="L52:L86" si="6">K52*0.2998</f>
        <v>16.674876000000001</v>
      </c>
      <c r="M52" s="34">
        <v>67.78</v>
      </c>
    </row>
    <row r="53" spans="1:13" s="99" customFormat="1" ht="27" customHeight="1">
      <c r="A53" s="219" t="s">
        <v>7</v>
      </c>
      <c r="B53" s="124" t="s">
        <v>685</v>
      </c>
      <c r="C53" s="103" t="s">
        <v>62</v>
      </c>
      <c r="D53" s="33" t="s">
        <v>9</v>
      </c>
      <c r="E53" s="117">
        <v>584.48</v>
      </c>
      <c r="F53" s="116">
        <v>111.75</v>
      </c>
      <c r="G53" s="220">
        <f t="shared" si="3"/>
        <v>65315.64</v>
      </c>
      <c r="H53" s="341">
        <v>0.76490000000000002</v>
      </c>
      <c r="I53" s="282">
        <f t="shared" si="1"/>
        <v>85.477575000000002</v>
      </c>
      <c r="J53" s="127"/>
      <c r="K53" s="38">
        <v>112.4</v>
      </c>
      <c r="L53" s="149">
        <f t="shared" si="6"/>
        <v>33.697520000000004</v>
      </c>
      <c r="M53" s="34">
        <v>133.46</v>
      </c>
    </row>
    <row r="54" spans="1:13" s="99" customFormat="1" ht="27" customHeight="1">
      <c r="A54" s="219" t="s">
        <v>232</v>
      </c>
      <c r="B54" s="124" t="s">
        <v>686</v>
      </c>
      <c r="C54" s="103" t="s">
        <v>64</v>
      </c>
      <c r="D54" s="104" t="s">
        <v>13</v>
      </c>
      <c r="E54" s="117">
        <v>3954.26</v>
      </c>
      <c r="F54" s="116">
        <v>4.55</v>
      </c>
      <c r="G54" s="220">
        <f t="shared" si="3"/>
        <v>17991.88</v>
      </c>
      <c r="H54" s="341">
        <v>0.76490000000000002</v>
      </c>
      <c r="I54" s="282">
        <f t="shared" si="1"/>
        <v>3.4802949999999999</v>
      </c>
      <c r="J54" s="127"/>
      <c r="K54" s="38">
        <v>4.58</v>
      </c>
      <c r="L54" s="149">
        <f t="shared" si="6"/>
        <v>1.373084</v>
      </c>
      <c r="M54" s="34">
        <v>5.6012919999999999</v>
      </c>
    </row>
    <row r="55" spans="1:13" s="99" customFormat="1" ht="27" customHeight="1">
      <c r="A55" s="219" t="s">
        <v>233</v>
      </c>
      <c r="B55" s="124" t="s">
        <v>687</v>
      </c>
      <c r="C55" s="103" t="s">
        <v>66</v>
      </c>
      <c r="D55" s="104" t="s">
        <v>13</v>
      </c>
      <c r="E55" s="117">
        <v>132.68</v>
      </c>
      <c r="F55" s="116">
        <v>5.0199999999999996</v>
      </c>
      <c r="G55" s="220">
        <f t="shared" si="3"/>
        <v>666.05</v>
      </c>
      <c r="H55" s="341">
        <v>0.76490000000000002</v>
      </c>
      <c r="I55" s="282">
        <f t="shared" si="1"/>
        <v>3.8397979999999996</v>
      </c>
      <c r="J55" s="127"/>
      <c r="K55" s="38">
        <v>5.05</v>
      </c>
      <c r="L55" s="149">
        <f t="shared" si="6"/>
        <v>1.5139899999999999</v>
      </c>
      <c r="M55" s="34">
        <v>7.5231800000000035</v>
      </c>
    </row>
    <row r="56" spans="1:13" s="105" customFormat="1" ht="27" customHeight="1">
      <c r="A56" s="219" t="s">
        <v>7</v>
      </c>
      <c r="B56" s="124" t="s">
        <v>688</v>
      </c>
      <c r="C56" s="106" t="s">
        <v>70</v>
      </c>
      <c r="D56" s="107" t="s">
        <v>13</v>
      </c>
      <c r="E56" s="117">
        <v>4086.94</v>
      </c>
      <c r="F56" s="116">
        <v>0.25</v>
      </c>
      <c r="G56" s="220">
        <f t="shared" si="3"/>
        <v>1021.74</v>
      </c>
      <c r="H56" s="341">
        <v>0.76490000000000002</v>
      </c>
      <c r="I56" s="282">
        <f t="shared" si="1"/>
        <v>0.19122500000000001</v>
      </c>
      <c r="J56" s="128"/>
      <c r="K56" s="156">
        <v>0.25</v>
      </c>
      <c r="L56" s="149">
        <f t="shared" si="6"/>
        <v>7.4950000000000003E-2</v>
      </c>
      <c r="M56" s="34">
        <v>0.3</v>
      </c>
    </row>
    <row r="57" spans="1:13" s="105" customFormat="1" ht="27" customHeight="1">
      <c r="A57" s="219" t="s">
        <v>7</v>
      </c>
      <c r="B57" s="124" t="s">
        <v>689</v>
      </c>
      <c r="C57" s="106" t="s">
        <v>235</v>
      </c>
      <c r="D57" s="107" t="s">
        <v>72</v>
      </c>
      <c r="E57" s="117">
        <v>8173.88</v>
      </c>
      <c r="F57" s="116">
        <v>7.0000000000000007E-2</v>
      </c>
      <c r="G57" s="220">
        <f t="shared" si="3"/>
        <v>572.16999999999996</v>
      </c>
      <c r="H57" s="341">
        <v>0.76490000000000002</v>
      </c>
      <c r="I57" s="282">
        <f t="shared" si="1"/>
        <v>5.3543000000000007E-2</v>
      </c>
      <c r="J57" s="128"/>
      <c r="K57" s="156">
        <v>7.0000000000000007E-2</v>
      </c>
      <c r="L57" s="149">
        <f t="shared" si="6"/>
        <v>2.0986000000000001E-2</v>
      </c>
      <c r="M57" s="34">
        <v>0.09</v>
      </c>
    </row>
    <row r="58" spans="1:13" s="105" customFormat="1" ht="39.950000000000003" customHeight="1">
      <c r="A58" s="219" t="s">
        <v>7</v>
      </c>
      <c r="B58" s="124" t="s">
        <v>690</v>
      </c>
      <c r="C58" s="102" t="s">
        <v>74</v>
      </c>
      <c r="D58" s="33" t="s">
        <v>2</v>
      </c>
      <c r="E58" s="117">
        <v>56</v>
      </c>
      <c r="F58" s="116">
        <v>605.87</v>
      </c>
      <c r="G58" s="220">
        <f t="shared" si="3"/>
        <v>33928.720000000001</v>
      </c>
      <c r="H58" s="341">
        <v>0.76490000000000002</v>
      </c>
      <c r="I58" s="282">
        <f t="shared" si="1"/>
        <v>463.42996300000004</v>
      </c>
      <c r="J58" s="128"/>
      <c r="K58" s="156">
        <v>609.39</v>
      </c>
      <c r="L58" s="149">
        <f t="shared" si="6"/>
        <v>182.695122</v>
      </c>
      <c r="M58" s="34">
        <v>724.98</v>
      </c>
    </row>
    <row r="59" spans="1:13" s="105" customFormat="1" ht="54" customHeight="1">
      <c r="A59" s="219" t="s">
        <v>7</v>
      </c>
      <c r="B59" s="124" t="s">
        <v>691</v>
      </c>
      <c r="C59" s="108" t="s">
        <v>76</v>
      </c>
      <c r="D59" s="33" t="s">
        <v>77</v>
      </c>
      <c r="E59" s="117">
        <v>18</v>
      </c>
      <c r="F59" s="116">
        <v>1172.1199999999999</v>
      </c>
      <c r="G59" s="220">
        <f t="shared" si="3"/>
        <v>21098.16</v>
      </c>
      <c r="H59" s="341">
        <v>0.76490000000000002</v>
      </c>
      <c r="I59" s="282">
        <f t="shared" si="1"/>
        <v>896.55458799999997</v>
      </c>
      <c r="J59" s="128"/>
      <c r="K59" s="156">
        <v>1178.94</v>
      </c>
      <c r="L59" s="149">
        <f t="shared" si="6"/>
        <v>353.446212</v>
      </c>
      <c r="M59" s="34">
        <v>1394.46</v>
      </c>
    </row>
    <row r="60" spans="1:13" s="105" customFormat="1" ht="54" customHeight="1">
      <c r="A60" s="219" t="s">
        <v>7</v>
      </c>
      <c r="B60" s="124" t="s">
        <v>692</v>
      </c>
      <c r="C60" s="102" t="s">
        <v>215</v>
      </c>
      <c r="D60" s="33" t="s">
        <v>2</v>
      </c>
      <c r="E60" s="117">
        <v>17</v>
      </c>
      <c r="F60" s="116">
        <v>1968.81</v>
      </c>
      <c r="G60" s="220">
        <f t="shared" si="3"/>
        <v>33469.769999999997</v>
      </c>
      <c r="H60" s="341">
        <v>0.76490000000000002</v>
      </c>
      <c r="I60" s="282">
        <f t="shared" si="1"/>
        <v>1505.942769</v>
      </c>
      <c r="J60" s="128"/>
      <c r="K60" s="156">
        <v>1980.26</v>
      </c>
      <c r="L60" s="149">
        <f t="shared" si="6"/>
        <v>593.68194800000003</v>
      </c>
      <c r="M60" s="34">
        <v>2346.11</v>
      </c>
    </row>
    <row r="61" spans="1:13" s="105" customFormat="1" ht="27" customHeight="1">
      <c r="A61" s="219" t="s">
        <v>7</v>
      </c>
      <c r="B61" s="124" t="s">
        <v>693</v>
      </c>
      <c r="C61" s="106" t="s">
        <v>80</v>
      </c>
      <c r="D61" s="107" t="s">
        <v>2</v>
      </c>
      <c r="E61" s="117">
        <v>136</v>
      </c>
      <c r="F61" s="116">
        <v>478.71</v>
      </c>
      <c r="G61" s="220">
        <f t="shared" si="3"/>
        <v>65104.56</v>
      </c>
      <c r="H61" s="341">
        <v>0.76490000000000002</v>
      </c>
      <c r="I61" s="282">
        <f t="shared" si="1"/>
        <v>366.165279</v>
      </c>
      <c r="J61" s="128"/>
      <c r="K61" s="156">
        <v>481.49</v>
      </c>
      <c r="L61" s="149">
        <f t="shared" si="6"/>
        <v>144.35070200000001</v>
      </c>
      <c r="M61" s="34">
        <v>601.79</v>
      </c>
    </row>
    <row r="62" spans="1:13" s="105" customFormat="1" ht="54" customHeight="1">
      <c r="A62" s="219" t="s">
        <v>7</v>
      </c>
      <c r="B62" s="124" t="s">
        <v>694</v>
      </c>
      <c r="C62" s="102" t="s">
        <v>290</v>
      </c>
      <c r="D62" s="33" t="s">
        <v>2</v>
      </c>
      <c r="E62" s="117">
        <v>10</v>
      </c>
      <c r="F62" s="116">
        <v>815.78</v>
      </c>
      <c r="G62" s="220">
        <f t="shared" si="3"/>
        <v>8157.8</v>
      </c>
      <c r="H62" s="341">
        <v>0.76490000000000002</v>
      </c>
      <c r="I62" s="282">
        <f t="shared" si="1"/>
        <v>623.99012200000004</v>
      </c>
      <c r="J62" s="128"/>
      <c r="K62" s="156">
        <v>820.53</v>
      </c>
      <c r="L62" s="149">
        <f t="shared" si="6"/>
        <v>245.99489399999999</v>
      </c>
      <c r="M62" s="34">
        <v>971.16</v>
      </c>
    </row>
    <row r="63" spans="1:13" s="105" customFormat="1" ht="27" customHeight="1">
      <c r="A63" s="219" t="s">
        <v>7</v>
      </c>
      <c r="B63" s="124" t="s">
        <v>695</v>
      </c>
      <c r="C63" s="102" t="s">
        <v>82</v>
      </c>
      <c r="D63" s="33" t="s">
        <v>2</v>
      </c>
      <c r="E63" s="117">
        <v>384</v>
      </c>
      <c r="F63" s="116">
        <v>6.18</v>
      </c>
      <c r="G63" s="220">
        <f t="shared" si="3"/>
        <v>2373.12</v>
      </c>
      <c r="H63" s="341">
        <v>0.76490000000000002</v>
      </c>
      <c r="I63" s="282">
        <f t="shared" si="1"/>
        <v>4.7270820000000002</v>
      </c>
      <c r="J63" s="128"/>
      <c r="K63" s="156">
        <v>6.22</v>
      </c>
      <c r="L63" s="149">
        <f t="shared" si="6"/>
        <v>1.8647560000000001</v>
      </c>
      <c r="M63" s="34">
        <v>7.62</v>
      </c>
    </row>
    <row r="64" spans="1:13" s="105" customFormat="1" ht="39.950000000000003" customHeight="1">
      <c r="A64" s="219" t="s">
        <v>7</v>
      </c>
      <c r="B64" s="124" t="s">
        <v>696</v>
      </c>
      <c r="C64" s="103" t="s">
        <v>1040</v>
      </c>
      <c r="D64" s="33" t="s">
        <v>13</v>
      </c>
      <c r="E64" s="117">
        <v>875</v>
      </c>
      <c r="F64" s="116">
        <v>43.91</v>
      </c>
      <c r="G64" s="220">
        <f t="shared" si="3"/>
        <v>38421.25</v>
      </c>
      <c r="H64" s="341">
        <v>0.76490000000000002</v>
      </c>
      <c r="I64" s="282">
        <f t="shared" si="1"/>
        <v>33.586759000000001</v>
      </c>
      <c r="J64" s="128"/>
      <c r="K64" s="156">
        <v>44.17</v>
      </c>
      <c r="L64" s="149">
        <f t="shared" si="6"/>
        <v>13.242166000000001</v>
      </c>
      <c r="M64" s="34">
        <v>55.48</v>
      </c>
    </row>
    <row r="65" spans="1:13" s="105" customFormat="1" ht="39.950000000000003" customHeight="1">
      <c r="A65" s="219" t="s">
        <v>7</v>
      </c>
      <c r="B65" s="124" t="s">
        <v>697</v>
      </c>
      <c r="C65" s="103" t="s">
        <v>1041</v>
      </c>
      <c r="D65" s="33" t="s">
        <v>13</v>
      </c>
      <c r="E65" s="117">
        <v>504</v>
      </c>
      <c r="F65" s="116">
        <v>87.65</v>
      </c>
      <c r="G65" s="220">
        <f t="shared" si="3"/>
        <v>44175.6</v>
      </c>
      <c r="H65" s="341">
        <v>0.76490000000000002</v>
      </c>
      <c r="I65" s="282">
        <f t="shared" si="1"/>
        <v>67.043485000000004</v>
      </c>
      <c r="J65" s="128"/>
      <c r="K65" s="156">
        <v>88.16</v>
      </c>
      <c r="L65" s="149">
        <f t="shared" si="6"/>
        <v>26.430368000000001</v>
      </c>
      <c r="M65" s="34">
        <v>118.09</v>
      </c>
    </row>
    <row r="66" spans="1:13" s="105" customFormat="1" ht="39.950000000000003" customHeight="1">
      <c r="A66" s="219" t="s">
        <v>7</v>
      </c>
      <c r="B66" s="124" t="s">
        <v>698</v>
      </c>
      <c r="C66" s="103" t="s">
        <v>1042</v>
      </c>
      <c r="D66" s="33" t="s">
        <v>13</v>
      </c>
      <c r="E66" s="117">
        <v>205</v>
      </c>
      <c r="F66" s="116">
        <v>100.32</v>
      </c>
      <c r="G66" s="220">
        <f t="shared" si="3"/>
        <v>20565.599999999999</v>
      </c>
      <c r="H66" s="341">
        <v>0.76490000000000002</v>
      </c>
      <c r="I66" s="282">
        <f t="shared" si="1"/>
        <v>76.734768000000003</v>
      </c>
      <c r="J66" s="128"/>
      <c r="K66" s="156">
        <v>100.9</v>
      </c>
      <c r="L66" s="149">
        <f t="shared" si="6"/>
        <v>30.249820000000003</v>
      </c>
      <c r="M66" s="34">
        <v>134.80000000000001</v>
      </c>
    </row>
    <row r="67" spans="1:13" s="16" customFormat="1" ht="18.75" customHeight="1">
      <c r="A67" s="248"/>
      <c r="B67" s="249"/>
      <c r="C67" s="250"/>
      <c r="D67" s="251"/>
      <c r="E67" s="252"/>
      <c r="F67" s="252">
        <v>0</v>
      </c>
      <c r="G67" s="253"/>
      <c r="H67" s="341">
        <v>0.76490000000000002</v>
      </c>
      <c r="I67" s="282">
        <f t="shared" si="1"/>
        <v>0</v>
      </c>
      <c r="J67" s="13"/>
      <c r="K67" s="13"/>
      <c r="L67" s="149">
        <f t="shared" si="6"/>
        <v>0</v>
      </c>
      <c r="M67" s="21"/>
    </row>
    <row r="68" spans="1:13" s="105" customFormat="1" ht="39.950000000000003" customHeight="1">
      <c r="A68" s="254" t="s">
        <v>7</v>
      </c>
      <c r="B68" s="243" t="s">
        <v>699</v>
      </c>
      <c r="C68" s="255" t="s">
        <v>1043</v>
      </c>
      <c r="D68" s="245" t="s">
        <v>13</v>
      </c>
      <c r="E68" s="202">
        <v>336</v>
      </c>
      <c r="F68" s="246">
        <v>185.04</v>
      </c>
      <c r="G68" s="247">
        <f t="shared" si="3"/>
        <v>62173.440000000002</v>
      </c>
      <c r="H68" s="341">
        <v>0.76490000000000002</v>
      </c>
      <c r="I68" s="282">
        <f t="shared" si="1"/>
        <v>141.53709599999999</v>
      </c>
      <c r="J68" s="128"/>
      <c r="K68" s="156">
        <v>186.12</v>
      </c>
      <c r="L68" s="149">
        <f t="shared" si="6"/>
        <v>55.798776000000004</v>
      </c>
      <c r="M68" s="34">
        <v>185.39</v>
      </c>
    </row>
    <row r="69" spans="1:13" s="105" customFormat="1" ht="54" customHeight="1">
      <c r="A69" s="219" t="s">
        <v>7</v>
      </c>
      <c r="B69" s="124" t="s">
        <v>700</v>
      </c>
      <c r="C69" s="102" t="s">
        <v>88</v>
      </c>
      <c r="D69" s="33" t="s">
        <v>2</v>
      </c>
      <c r="E69" s="117">
        <v>288</v>
      </c>
      <c r="F69" s="116">
        <v>150.59</v>
      </c>
      <c r="G69" s="220">
        <f t="shared" si="3"/>
        <v>43369.919999999998</v>
      </c>
      <c r="H69" s="341">
        <v>0.76490000000000002</v>
      </c>
      <c r="I69" s="282">
        <f t="shared" si="1"/>
        <v>115.18629100000001</v>
      </c>
      <c r="J69" s="128"/>
      <c r="K69" s="156">
        <v>151.47</v>
      </c>
      <c r="L69" s="149">
        <f t="shared" si="6"/>
        <v>45.410706000000005</v>
      </c>
      <c r="M69" s="34">
        <v>185.53</v>
      </c>
    </row>
    <row r="70" spans="1:13" s="105" customFormat="1" ht="54" customHeight="1">
      <c r="A70" s="219" t="s">
        <v>7</v>
      </c>
      <c r="B70" s="124" t="s">
        <v>701</v>
      </c>
      <c r="C70" s="102" t="s">
        <v>90</v>
      </c>
      <c r="D70" s="33" t="s">
        <v>2</v>
      </c>
      <c r="E70" s="117">
        <v>96</v>
      </c>
      <c r="F70" s="116">
        <v>273.66000000000003</v>
      </c>
      <c r="G70" s="220">
        <f t="shared" si="3"/>
        <v>26271.360000000001</v>
      </c>
      <c r="H70" s="341">
        <v>0.76490000000000002</v>
      </c>
      <c r="I70" s="282">
        <f t="shared" si="1"/>
        <v>209.32253400000002</v>
      </c>
      <c r="J70" s="128"/>
      <c r="K70" s="156">
        <v>275.25</v>
      </c>
      <c r="L70" s="149">
        <f t="shared" si="6"/>
        <v>82.519950000000009</v>
      </c>
      <c r="M70" s="34">
        <v>337.96</v>
      </c>
    </row>
    <row r="71" spans="1:13" s="105" customFormat="1" ht="27" customHeight="1">
      <c r="A71" s="219" t="s">
        <v>7</v>
      </c>
      <c r="B71" s="124" t="s">
        <v>702</v>
      </c>
      <c r="C71" s="102" t="s">
        <v>289</v>
      </c>
      <c r="D71" s="33" t="s">
        <v>9</v>
      </c>
      <c r="E71" s="117">
        <v>2063.6</v>
      </c>
      <c r="F71" s="116">
        <v>10.220000000000001</v>
      </c>
      <c r="G71" s="220">
        <f t="shared" si="3"/>
        <v>21089.99</v>
      </c>
      <c r="H71" s="341">
        <v>0.76490000000000002</v>
      </c>
      <c r="I71" s="282">
        <f t="shared" si="1"/>
        <v>7.8172780000000008</v>
      </c>
      <c r="J71" s="128"/>
      <c r="K71" s="156">
        <v>10.28</v>
      </c>
      <c r="L71" s="149">
        <f t="shared" si="6"/>
        <v>3.081944</v>
      </c>
      <c r="M71" s="34">
        <v>12.19</v>
      </c>
    </row>
    <row r="72" spans="1:13" s="99" customFormat="1" ht="20.100000000000001" customHeight="1">
      <c r="A72" s="219" t="s">
        <v>7</v>
      </c>
      <c r="B72" s="124" t="s">
        <v>703</v>
      </c>
      <c r="C72" s="102" t="s">
        <v>288</v>
      </c>
      <c r="D72" s="33" t="s">
        <v>27</v>
      </c>
      <c r="E72" s="117">
        <v>47.11</v>
      </c>
      <c r="F72" s="116">
        <v>29.47</v>
      </c>
      <c r="G72" s="220">
        <f t="shared" si="3"/>
        <v>1388.33</v>
      </c>
      <c r="H72" s="341">
        <v>0.76490000000000002</v>
      </c>
      <c r="I72" s="282">
        <f t="shared" si="1"/>
        <v>22.541602999999999</v>
      </c>
      <c r="J72" s="127"/>
      <c r="K72" s="38">
        <v>29.64</v>
      </c>
      <c r="L72" s="149">
        <f t="shared" si="6"/>
        <v>8.8860720000000004</v>
      </c>
      <c r="M72" s="34">
        <v>36.479999999999997</v>
      </c>
    </row>
    <row r="73" spans="1:13" s="99" customFormat="1" ht="20.100000000000001" customHeight="1">
      <c r="A73" s="219" t="s">
        <v>7</v>
      </c>
      <c r="B73" s="124" t="s">
        <v>704</v>
      </c>
      <c r="C73" s="102" t="s">
        <v>287</v>
      </c>
      <c r="D73" s="33" t="s">
        <v>9</v>
      </c>
      <c r="E73" s="117">
        <v>52.2</v>
      </c>
      <c r="F73" s="116">
        <v>13.76</v>
      </c>
      <c r="G73" s="220">
        <f t="shared" si="3"/>
        <v>718.27</v>
      </c>
      <c r="H73" s="341">
        <v>0.76490000000000002</v>
      </c>
      <c r="I73" s="282">
        <f t="shared" si="1"/>
        <v>10.525024</v>
      </c>
      <c r="J73" s="127"/>
      <c r="K73" s="38">
        <v>13.84</v>
      </c>
      <c r="L73" s="149">
        <f t="shared" si="6"/>
        <v>4.1492320000000005</v>
      </c>
      <c r="M73" s="34">
        <v>15.19</v>
      </c>
    </row>
    <row r="74" spans="1:13" s="99" customFormat="1" ht="27" customHeight="1">
      <c r="A74" s="219" t="s">
        <v>7</v>
      </c>
      <c r="B74" s="124" t="s">
        <v>705</v>
      </c>
      <c r="C74" s="103" t="s">
        <v>92</v>
      </c>
      <c r="D74" s="33" t="s">
        <v>9</v>
      </c>
      <c r="E74" s="117">
        <v>201.6</v>
      </c>
      <c r="F74" s="116">
        <v>21.74</v>
      </c>
      <c r="G74" s="220">
        <f t="shared" si="3"/>
        <v>4382.78</v>
      </c>
      <c r="H74" s="341">
        <v>0.76490000000000002</v>
      </c>
      <c r="I74" s="282">
        <f t="shared" si="1"/>
        <v>16.628926</v>
      </c>
      <c r="J74" s="127"/>
      <c r="K74" s="38">
        <v>21.87</v>
      </c>
      <c r="L74" s="149">
        <f t="shared" si="6"/>
        <v>6.5566260000000005</v>
      </c>
      <c r="M74" s="34">
        <v>25.58</v>
      </c>
    </row>
    <row r="75" spans="1:13" s="99" customFormat="1" ht="20.100000000000001" customHeight="1">
      <c r="A75" s="219" t="s">
        <v>7</v>
      </c>
      <c r="B75" s="124" t="s">
        <v>706</v>
      </c>
      <c r="C75" s="108" t="s">
        <v>94</v>
      </c>
      <c r="D75" s="33" t="s">
        <v>13</v>
      </c>
      <c r="E75" s="117">
        <v>576</v>
      </c>
      <c r="F75" s="116">
        <v>6.22</v>
      </c>
      <c r="G75" s="220">
        <f t="shared" si="3"/>
        <v>3582.72</v>
      </c>
      <c r="H75" s="341">
        <v>0.76490000000000002</v>
      </c>
      <c r="I75" s="282">
        <f t="shared" si="1"/>
        <v>4.7576780000000003</v>
      </c>
      <c r="J75" s="127"/>
      <c r="K75" s="38">
        <v>6.26</v>
      </c>
      <c r="L75" s="149">
        <f t="shared" si="6"/>
        <v>1.8767480000000001</v>
      </c>
      <c r="M75" s="34">
        <v>7.3</v>
      </c>
    </row>
    <row r="76" spans="1:13" s="99" customFormat="1" ht="27" customHeight="1">
      <c r="A76" s="219" t="s">
        <v>286</v>
      </c>
      <c r="B76" s="124" t="s">
        <v>707</v>
      </c>
      <c r="C76" s="102" t="s">
        <v>285</v>
      </c>
      <c r="D76" s="33" t="s">
        <v>9</v>
      </c>
      <c r="E76" s="117">
        <v>2063.6</v>
      </c>
      <c r="F76" s="116">
        <v>38.04</v>
      </c>
      <c r="G76" s="220">
        <f t="shared" si="3"/>
        <v>78499.34</v>
      </c>
      <c r="H76" s="341">
        <v>0.76490000000000002</v>
      </c>
      <c r="I76" s="282">
        <f t="shared" si="1"/>
        <v>29.096796000000001</v>
      </c>
      <c r="J76" s="127"/>
      <c r="K76" s="38">
        <v>38.26</v>
      </c>
      <c r="L76" s="149">
        <f t="shared" si="6"/>
        <v>11.470348</v>
      </c>
      <c r="M76" s="34">
        <v>40.56</v>
      </c>
    </row>
    <row r="77" spans="1:13" s="99" customFormat="1" ht="39.950000000000003" customHeight="1">
      <c r="A77" s="219" t="s">
        <v>7</v>
      </c>
      <c r="B77" s="124" t="s">
        <v>708</v>
      </c>
      <c r="C77" s="102" t="s">
        <v>284</v>
      </c>
      <c r="D77" s="33" t="s">
        <v>27</v>
      </c>
      <c r="E77" s="117">
        <v>47.11</v>
      </c>
      <c r="F77" s="116">
        <v>297.2</v>
      </c>
      <c r="G77" s="220">
        <f t="shared" si="3"/>
        <v>14001.09</v>
      </c>
      <c r="H77" s="341">
        <v>0.76490000000000002</v>
      </c>
      <c r="I77" s="282">
        <f t="shared" si="1"/>
        <v>227.32828000000001</v>
      </c>
      <c r="J77" s="127"/>
      <c r="K77" s="38">
        <v>298.93</v>
      </c>
      <c r="L77" s="149">
        <f t="shared" si="6"/>
        <v>89.619213999999999</v>
      </c>
      <c r="M77" s="34">
        <v>405.78</v>
      </c>
    </row>
    <row r="78" spans="1:13" s="99" customFormat="1" ht="27" customHeight="1">
      <c r="A78" s="219" t="s">
        <v>283</v>
      </c>
      <c r="B78" s="124" t="s">
        <v>709</v>
      </c>
      <c r="C78" s="103" t="s">
        <v>282</v>
      </c>
      <c r="D78" s="104" t="s">
        <v>9</v>
      </c>
      <c r="E78" s="117">
        <v>942.2</v>
      </c>
      <c r="F78" s="116">
        <v>1.1000000000000001</v>
      </c>
      <c r="G78" s="220">
        <f t="shared" si="3"/>
        <v>1036.42</v>
      </c>
      <c r="H78" s="341">
        <v>0.76490000000000002</v>
      </c>
      <c r="I78" s="282">
        <f t="shared" si="1"/>
        <v>0.84139000000000008</v>
      </c>
      <c r="J78" s="127"/>
      <c r="K78" s="38">
        <v>1.1100000000000001</v>
      </c>
      <c r="L78" s="149">
        <f t="shared" si="6"/>
        <v>0.33277800000000002</v>
      </c>
      <c r="M78" s="34">
        <v>1.35</v>
      </c>
    </row>
    <row r="79" spans="1:13" s="99" customFormat="1" ht="39.950000000000003" customHeight="1">
      <c r="A79" s="229" t="s">
        <v>281</v>
      </c>
      <c r="B79" s="124" t="s">
        <v>710</v>
      </c>
      <c r="C79" s="102" t="s">
        <v>279</v>
      </c>
      <c r="D79" s="33" t="s">
        <v>27</v>
      </c>
      <c r="E79" s="117">
        <v>188.44</v>
      </c>
      <c r="F79" s="116">
        <v>9.24</v>
      </c>
      <c r="G79" s="220">
        <f t="shared" si="3"/>
        <v>1741.19</v>
      </c>
      <c r="H79" s="341">
        <v>0.76490000000000002</v>
      </c>
      <c r="I79" s="282">
        <f t="shared" ref="I79:I142" si="7">F79*H79</f>
        <v>7.0676760000000005</v>
      </c>
      <c r="J79" s="127"/>
      <c r="K79" s="38">
        <v>9.2899999999999991</v>
      </c>
      <c r="L79" s="149">
        <f t="shared" si="6"/>
        <v>2.785142</v>
      </c>
      <c r="M79" s="34">
        <v>11.74</v>
      </c>
    </row>
    <row r="80" spans="1:13" s="99" customFormat="1" ht="27" customHeight="1">
      <c r="A80" s="219" t="s">
        <v>7</v>
      </c>
      <c r="B80" s="124" t="s">
        <v>711</v>
      </c>
      <c r="C80" s="102" t="s">
        <v>277</v>
      </c>
      <c r="D80" s="33" t="s">
        <v>9</v>
      </c>
      <c r="E80" s="117">
        <v>52.2</v>
      </c>
      <c r="F80" s="116">
        <v>30.09</v>
      </c>
      <c r="G80" s="220">
        <f t="shared" si="3"/>
        <v>1570.7</v>
      </c>
      <c r="H80" s="341">
        <v>0.76490000000000002</v>
      </c>
      <c r="I80" s="282">
        <f t="shared" si="7"/>
        <v>23.015841000000002</v>
      </c>
      <c r="J80" s="127"/>
      <c r="K80" s="38">
        <v>30.26</v>
      </c>
      <c r="L80" s="149">
        <f t="shared" si="6"/>
        <v>9.0719480000000008</v>
      </c>
      <c r="M80" s="34">
        <v>37.909999999999997</v>
      </c>
    </row>
    <row r="81" spans="1:13" s="99" customFormat="1" ht="54" customHeight="1">
      <c r="A81" s="89" t="s">
        <v>95</v>
      </c>
      <c r="B81" s="124" t="s">
        <v>712</v>
      </c>
      <c r="C81" s="102" t="s">
        <v>646</v>
      </c>
      <c r="D81" s="33" t="s">
        <v>9</v>
      </c>
      <c r="E81" s="117">
        <v>201.6</v>
      </c>
      <c r="F81" s="116">
        <v>51.89</v>
      </c>
      <c r="G81" s="220">
        <f t="shared" si="3"/>
        <v>10461.02</v>
      </c>
      <c r="H81" s="341">
        <v>0.76490000000000002</v>
      </c>
      <c r="I81" s="282">
        <f t="shared" si="7"/>
        <v>39.690660999999999</v>
      </c>
      <c r="J81" s="127"/>
      <c r="K81" s="38">
        <v>52.19</v>
      </c>
      <c r="L81" s="149">
        <f t="shared" si="6"/>
        <v>15.646561999999999</v>
      </c>
      <c r="M81" s="34">
        <v>64.349999999999994</v>
      </c>
    </row>
    <row r="82" spans="1:13" s="99" customFormat="1" ht="20.100000000000001" customHeight="1">
      <c r="A82" s="89" t="s">
        <v>7</v>
      </c>
      <c r="B82" s="124" t="s">
        <v>713</v>
      </c>
      <c r="C82" s="103" t="s">
        <v>216</v>
      </c>
      <c r="D82" s="33" t="s">
        <v>13</v>
      </c>
      <c r="E82" s="117">
        <v>576</v>
      </c>
      <c r="F82" s="116">
        <v>24.03</v>
      </c>
      <c r="G82" s="220">
        <f t="shared" si="3"/>
        <v>13841.28</v>
      </c>
      <c r="H82" s="341">
        <v>0.76490000000000002</v>
      </c>
      <c r="I82" s="282">
        <f t="shared" si="7"/>
        <v>18.380547</v>
      </c>
      <c r="J82" s="127"/>
      <c r="K82" s="38">
        <v>24.17</v>
      </c>
      <c r="L82" s="149">
        <f t="shared" si="6"/>
        <v>7.2461660000000006</v>
      </c>
      <c r="M82" s="34">
        <v>28.07</v>
      </c>
    </row>
    <row r="83" spans="1:13" s="99" customFormat="1" ht="27" customHeight="1">
      <c r="A83" s="219" t="s">
        <v>7</v>
      </c>
      <c r="B83" s="124" t="s">
        <v>714</v>
      </c>
      <c r="C83" s="102" t="s">
        <v>99</v>
      </c>
      <c r="D83" s="33" t="s">
        <v>13</v>
      </c>
      <c r="E83" s="117">
        <v>4904</v>
      </c>
      <c r="F83" s="116">
        <v>1.86</v>
      </c>
      <c r="G83" s="220">
        <f t="shared" si="3"/>
        <v>9121.44</v>
      </c>
      <c r="H83" s="341">
        <v>0.76490000000000002</v>
      </c>
      <c r="I83" s="282">
        <f t="shared" si="7"/>
        <v>1.422714</v>
      </c>
      <c r="J83" s="127"/>
      <c r="K83" s="38">
        <v>1.87</v>
      </c>
      <c r="L83" s="149">
        <f t="shared" si="6"/>
        <v>0.56062600000000007</v>
      </c>
      <c r="M83" s="34">
        <v>2.21</v>
      </c>
    </row>
    <row r="84" spans="1:13" s="99" customFormat="1" ht="27" customHeight="1">
      <c r="A84" s="219" t="s">
        <v>100</v>
      </c>
      <c r="B84" s="124" t="s">
        <v>715</v>
      </c>
      <c r="C84" s="86" t="s">
        <v>102</v>
      </c>
      <c r="D84" s="87" t="s">
        <v>13</v>
      </c>
      <c r="E84" s="116">
        <v>1634.78</v>
      </c>
      <c r="F84" s="116">
        <v>31.59</v>
      </c>
      <c r="G84" s="220">
        <f t="shared" si="3"/>
        <v>51642.7</v>
      </c>
      <c r="H84" s="341">
        <v>0.76490000000000002</v>
      </c>
      <c r="I84" s="282">
        <f t="shared" si="7"/>
        <v>24.163191000000001</v>
      </c>
      <c r="J84" s="127"/>
      <c r="K84" s="38">
        <v>31.77</v>
      </c>
      <c r="L84" s="149">
        <f t="shared" si="6"/>
        <v>9.5246460000000006</v>
      </c>
      <c r="M84" s="37">
        <v>39.79</v>
      </c>
    </row>
    <row r="85" spans="1:13" s="99" customFormat="1" ht="20.100000000000001" customHeight="1">
      <c r="A85" s="219" t="s">
        <v>7</v>
      </c>
      <c r="B85" s="124" t="s">
        <v>716</v>
      </c>
      <c r="C85" s="90" t="s">
        <v>104</v>
      </c>
      <c r="D85" s="87" t="s">
        <v>2</v>
      </c>
      <c r="E85" s="116">
        <v>44</v>
      </c>
      <c r="F85" s="116">
        <v>102.47</v>
      </c>
      <c r="G85" s="220">
        <f t="shared" si="3"/>
        <v>4508.68</v>
      </c>
      <c r="H85" s="341">
        <v>0.76490000000000002</v>
      </c>
      <c r="I85" s="282">
        <f t="shared" si="7"/>
        <v>78.379303000000007</v>
      </c>
      <c r="J85" s="127"/>
      <c r="K85" s="38">
        <v>103.07</v>
      </c>
      <c r="L85" s="149">
        <f t="shared" si="6"/>
        <v>30.900385999999997</v>
      </c>
      <c r="M85" s="37">
        <v>123.29</v>
      </c>
    </row>
    <row r="86" spans="1:13" s="99" customFormat="1" ht="20.100000000000001" customHeight="1">
      <c r="A86" s="219" t="s">
        <v>7</v>
      </c>
      <c r="B86" s="124" t="s">
        <v>717</v>
      </c>
      <c r="C86" s="86" t="s">
        <v>106</v>
      </c>
      <c r="D86" s="87" t="s">
        <v>13</v>
      </c>
      <c r="E86" s="116">
        <v>25697.09</v>
      </c>
      <c r="F86" s="116">
        <v>2.91</v>
      </c>
      <c r="G86" s="220">
        <f t="shared" si="3"/>
        <v>74778.53</v>
      </c>
      <c r="H86" s="341">
        <v>0.76490000000000002</v>
      </c>
      <c r="I86" s="282">
        <f t="shared" si="7"/>
        <v>2.2258590000000003</v>
      </c>
      <c r="J86" s="127"/>
      <c r="K86" s="38">
        <v>2.93</v>
      </c>
      <c r="L86" s="149">
        <f t="shared" si="6"/>
        <v>0.87841400000000003</v>
      </c>
      <c r="M86" s="152">
        <v>3.49</v>
      </c>
    </row>
    <row r="87" spans="1:13" s="99" customFormat="1" ht="9.75" customHeight="1">
      <c r="A87" s="219"/>
      <c r="B87" s="124"/>
      <c r="C87" s="86"/>
      <c r="D87" s="87"/>
      <c r="E87" s="116"/>
      <c r="F87" s="116">
        <v>0</v>
      </c>
      <c r="G87" s="220"/>
      <c r="H87" s="341">
        <v>0.76490000000000002</v>
      </c>
      <c r="I87" s="282">
        <f t="shared" si="7"/>
        <v>0</v>
      </c>
      <c r="J87" s="127"/>
      <c r="K87" s="38"/>
      <c r="L87" s="149"/>
      <c r="M87" s="154"/>
    </row>
    <row r="88" spans="1:13" s="99" customFormat="1" ht="20.100000000000001" customHeight="1">
      <c r="A88" s="230"/>
      <c r="B88" s="133"/>
      <c r="C88" s="140" t="s">
        <v>812</v>
      </c>
      <c r="D88" s="135"/>
      <c r="E88" s="135"/>
      <c r="F88" s="132">
        <v>0</v>
      </c>
      <c r="G88" s="224">
        <f>SUM(G28:G86)</f>
        <v>1641575.5400000005</v>
      </c>
      <c r="H88" s="341">
        <v>0.76490000000000002</v>
      </c>
      <c r="I88" s="282">
        <f t="shared" si="7"/>
        <v>0</v>
      </c>
      <c r="J88" s="127"/>
      <c r="K88" s="38"/>
      <c r="L88" s="38"/>
      <c r="M88" s="38"/>
    </row>
    <row r="89" spans="1:13" s="99" customFormat="1" ht="20.100000000000001" customHeight="1">
      <c r="A89" s="230"/>
      <c r="B89" s="133"/>
      <c r="C89" s="134"/>
      <c r="D89" s="135"/>
      <c r="E89" s="135"/>
      <c r="F89" s="132">
        <v>0</v>
      </c>
      <c r="G89" s="224"/>
      <c r="H89" s="341">
        <v>0.76490000000000002</v>
      </c>
      <c r="I89" s="282">
        <f t="shared" si="7"/>
        <v>0</v>
      </c>
      <c r="J89" s="127"/>
      <c r="K89" s="38"/>
      <c r="L89" s="38"/>
      <c r="M89" s="38"/>
    </row>
    <row r="90" spans="1:13" s="99" customFormat="1" ht="20.100000000000001" customHeight="1">
      <c r="A90" s="219"/>
      <c r="B90" s="125" t="s">
        <v>14</v>
      </c>
      <c r="C90" s="109" t="s">
        <v>108</v>
      </c>
      <c r="D90" s="87"/>
      <c r="E90" s="115">
        <v>0</v>
      </c>
      <c r="F90" s="116">
        <v>0</v>
      </c>
      <c r="G90" s="220">
        <f t="shared" ref="G90:G135" si="8">ROUND(F90*E90,2)</f>
        <v>0</v>
      </c>
      <c r="H90" s="341">
        <v>0.76490000000000002</v>
      </c>
      <c r="I90" s="282">
        <f t="shared" si="7"/>
        <v>0</v>
      </c>
      <c r="J90" s="127"/>
      <c r="K90" s="38"/>
      <c r="L90" s="38"/>
      <c r="M90" s="38"/>
    </row>
    <row r="91" spans="1:13" s="99" customFormat="1" ht="27" customHeight="1">
      <c r="A91" s="89" t="s">
        <v>109</v>
      </c>
      <c r="B91" s="124" t="s">
        <v>718</v>
      </c>
      <c r="C91" s="103" t="s">
        <v>111</v>
      </c>
      <c r="D91" s="104" t="s">
        <v>9</v>
      </c>
      <c r="E91" s="117">
        <v>520</v>
      </c>
      <c r="F91" s="116">
        <v>1.08</v>
      </c>
      <c r="G91" s="220">
        <f t="shared" si="8"/>
        <v>561.6</v>
      </c>
      <c r="H91" s="341">
        <v>0.76490000000000002</v>
      </c>
      <c r="I91" s="282">
        <f t="shared" si="7"/>
        <v>0.82609200000000005</v>
      </c>
      <c r="J91" s="127"/>
      <c r="K91" s="38">
        <v>1.0900000000000001</v>
      </c>
      <c r="L91" s="149">
        <f>K91*0.2998</f>
        <v>0.32678200000000002</v>
      </c>
      <c r="M91" s="34">
        <v>1.26</v>
      </c>
    </row>
    <row r="92" spans="1:13" s="99" customFormat="1" ht="39.950000000000003" customHeight="1">
      <c r="A92" s="89" t="s">
        <v>270</v>
      </c>
      <c r="B92" s="124" t="s">
        <v>719</v>
      </c>
      <c r="C92" s="103" t="s">
        <v>269</v>
      </c>
      <c r="D92" s="104" t="s">
        <v>112</v>
      </c>
      <c r="E92" s="117">
        <v>12.72</v>
      </c>
      <c r="F92" s="116">
        <v>53.88</v>
      </c>
      <c r="G92" s="220">
        <f t="shared" si="8"/>
        <v>685.35</v>
      </c>
      <c r="H92" s="341">
        <v>0.76490000000000002</v>
      </c>
      <c r="I92" s="282">
        <f t="shared" si="7"/>
        <v>41.212812000000007</v>
      </c>
      <c r="J92" s="127"/>
      <c r="K92" s="38">
        <v>54.19</v>
      </c>
      <c r="L92" s="149">
        <f t="shared" ref="L92:L135" si="9">K92*0.2998</f>
        <v>16.246161999999998</v>
      </c>
      <c r="M92" s="34">
        <v>63.07</v>
      </c>
    </row>
    <row r="93" spans="1:13" s="99" customFormat="1" ht="27" customHeight="1">
      <c r="A93" s="89" t="s">
        <v>24</v>
      </c>
      <c r="B93" s="124" t="s">
        <v>720</v>
      </c>
      <c r="C93" s="103" t="s">
        <v>26</v>
      </c>
      <c r="D93" s="104" t="s">
        <v>27</v>
      </c>
      <c r="E93" s="117">
        <v>26</v>
      </c>
      <c r="F93" s="116">
        <v>6.74</v>
      </c>
      <c r="G93" s="220">
        <f t="shared" si="8"/>
        <v>175.24</v>
      </c>
      <c r="H93" s="341">
        <v>0.76490000000000002</v>
      </c>
      <c r="I93" s="282">
        <f t="shared" si="7"/>
        <v>5.1554260000000003</v>
      </c>
      <c r="J93" s="127"/>
      <c r="K93" s="38">
        <v>6.78</v>
      </c>
      <c r="L93" s="149">
        <f t="shared" si="9"/>
        <v>2.0326440000000003</v>
      </c>
      <c r="M93" s="34">
        <v>8.6300000000000008</v>
      </c>
    </row>
    <row r="94" spans="1:13" s="99" customFormat="1" ht="27" customHeight="1">
      <c r="A94" s="89" t="s">
        <v>34</v>
      </c>
      <c r="B94" s="124" t="s">
        <v>721</v>
      </c>
      <c r="C94" s="103" t="s">
        <v>36</v>
      </c>
      <c r="D94" s="104" t="s">
        <v>27</v>
      </c>
      <c r="E94" s="117">
        <v>19.5</v>
      </c>
      <c r="F94" s="116">
        <v>11.01</v>
      </c>
      <c r="G94" s="220">
        <f t="shared" si="8"/>
        <v>214.7</v>
      </c>
      <c r="H94" s="341">
        <v>0.76490000000000002</v>
      </c>
      <c r="I94" s="282">
        <f t="shared" si="7"/>
        <v>8.4215490000000006</v>
      </c>
      <c r="J94" s="127"/>
      <c r="K94" s="38">
        <v>11.07</v>
      </c>
      <c r="L94" s="149">
        <f t="shared" si="9"/>
        <v>3.3187860000000002</v>
      </c>
      <c r="M94" s="34">
        <v>14.92</v>
      </c>
    </row>
    <row r="95" spans="1:13" s="99" customFormat="1" ht="27" customHeight="1">
      <c r="A95" s="89" t="s">
        <v>219</v>
      </c>
      <c r="B95" s="124" t="s">
        <v>722</v>
      </c>
      <c r="C95" s="103" t="s">
        <v>268</v>
      </c>
      <c r="D95" s="104" t="s">
        <v>27</v>
      </c>
      <c r="E95" s="117">
        <v>38.72</v>
      </c>
      <c r="F95" s="116">
        <v>21.51</v>
      </c>
      <c r="G95" s="220">
        <f t="shared" si="8"/>
        <v>832.87</v>
      </c>
      <c r="H95" s="341">
        <v>0.76490000000000002</v>
      </c>
      <c r="I95" s="282">
        <f t="shared" si="7"/>
        <v>16.452999000000002</v>
      </c>
      <c r="J95" s="127"/>
      <c r="K95" s="38">
        <v>21.64</v>
      </c>
      <c r="L95" s="149">
        <f t="shared" si="9"/>
        <v>6.4876720000000008</v>
      </c>
      <c r="M95" s="34">
        <v>26.68</v>
      </c>
    </row>
    <row r="96" spans="1:13" s="99" customFormat="1" ht="54" customHeight="1">
      <c r="A96" s="228" t="s">
        <v>7</v>
      </c>
      <c r="B96" s="124" t="s">
        <v>723</v>
      </c>
      <c r="C96" s="103" t="s">
        <v>49</v>
      </c>
      <c r="D96" s="104" t="s">
        <v>27</v>
      </c>
      <c r="E96" s="117">
        <v>49.05</v>
      </c>
      <c r="F96" s="116">
        <v>97.21</v>
      </c>
      <c r="G96" s="220">
        <f t="shared" si="8"/>
        <v>4768.1499999999996</v>
      </c>
      <c r="H96" s="341">
        <v>0.76490000000000002</v>
      </c>
      <c r="I96" s="282">
        <f t="shared" si="7"/>
        <v>74.355929000000003</v>
      </c>
      <c r="J96" s="127"/>
      <c r="K96" s="38">
        <v>97.78</v>
      </c>
      <c r="L96" s="149">
        <f t="shared" si="9"/>
        <v>29.314444000000002</v>
      </c>
      <c r="M96" s="34">
        <v>111.53</v>
      </c>
    </row>
    <row r="97" spans="1:13" s="99" customFormat="1" ht="27" customHeight="1">
      <c r="A97" s="89" t="s">
        <v>267</v>
      </c>
      <c r="B97" s="124" t="s">
        <v>724</v>
      </c>
      <c r="C97" s="103" t="s">
        <v>266</v>
      </c>
      <c r="D97" s="104" t="s">
        <v>27</v>
      </c>
      <c r="E97" s="117">
        <v>1.95</v>
      </c>
      <c r="F97" s="116">
        <v>152.6</v>
      </c>
      <c r="G97" s="220">
        <f t="shared" si="8"/>
        <v>297.57</v>
      </c>
      <c r="H97" s="341">
        <v>0.76490000000000002</v>
      </c>
      <c r="I97" s="282">
        <f t="shared" si="7"/>
        <v>116.72373999999999</v>
      </c>
      <c r="J97" s="127"/>
      <c r="K97" s="38">
        <v>153.49</v>
      </c>
      <c r="L97" s="149">
        <f t="shared" si="9"/>
        <v>46.016302000000003</v>
      </c>
      <c r="M97" s="34">
        <v>185.57</v>
      </c>
    </row>
    <row r="98" spans="1:13" s="16" customFormat="1" ht="18.75" customHeight="1">
      <c r="A98" s="248"/>
      <c r="B98" s="249"/>
      <c r="C98" s="250"/>
      <c r="D98" s="251"/>
      <c r="E98" s="252"/>
      <c r="F98" s="252">
        <v>0</v>
      </c>
      <c r="G98" s="253"/>
      <c r="H98" s="341"/>
      <c r="I98" s="282">
        <f t="shared" si="7"/>
        <v>0</v>
      </c>
      <c r="J98" s="13"/>
      <c r="K98" s="13"/>
      <c r="L98" s="149">
        <f t="shared" si="9"/>
        <v>0</v>
      </c>
      <c r="M98" s="21"/>
    </row>
    <row r="99" spans="1:13" s="99" customFormat="1" ht="20.100000000000001" customHeight="1">
      <c r="A99" s="200" t="s">
        <v>7</v>
      </c>
      <c r="B99" s="243" t="s">
        <v>725</v>
      </c>
      <c r="C99" s="255" t="s">
        <v>648</v>
      </c>
      <c r="D99" s="184" t="s">
        <v>265</v>
      </c>
      <c r="E99" s="202">
        <v>49.05</v>
      </c>
      <c r="F99" s="246">
        <v>2.27</v>
      </c>
      <c r="G99" s="247">
        <f t="shared" si="8"/>
        <v>111.34</v>
      </c>
      <c r="H99" s="341">
        <v>0.76490000000000002</v>
      </c>
      <c r="I99" s="282">
        <f t="shared" si="7"/>
        <v>1.7363230000000001</v>
      </c>
      <c r="J99" s="127"/>
      <c r="K99" s="38">
        <v>2.2799999999999998</v>
      </c>
      <c r="L99" s="149">
        <f t="shared" si="9"/>
        <v>0.68354399999999993</v>
      </c>
      <c r="M99" s="34">
        <v>3.48</v>
      </c>
    </row>
    <row r="100" spans="1:13" s="99" customFormat="1" ht="27" customHeight="1">
      <c r="A100" s="219" t="s">
        <v>113</v>
      </c>
      <c r="B100" s="124" t="s">
        <v>726</v>
      </c>
      <c r="C100" s="103" t="s">
        <v>644</v>
      </c>
      <c r="D100" s="104" t="s">
        <v>27</v>
      </c>
      <c r="E100" s="117">
        <v>49.05</v>
      </c>
      <c r="F100" s="116">
        <v>0.69</v>
      </c>
      <c r="G100" s="220">
        <f t="shared" si="8"/>
        <v>33.840000000000003</v>
      </c>
      <c r="H100" s="341">
        <v>0.76490000000000002</v>
      </c>
      <c r="I100" s="282">
        <f t="shared" si="7"/>
        <v>0.52778099999999994</v>
      </c>
      <c r="J100" s="127"/>
      <c r="K100" s="38">
        <v>0.69</v>
      </c>
      <c r="L100" s="149">
        <f t="shared" si="9"/>
        <v>0.20686199999999999</v>
      </c>
      <c r="M100" s="34">
        <v>0.8</v>
      </c>
    </row>
    <row r="101" spans="1:13" s="99" customFormat="1" ht="27" customHeight="1">
      <c r="A101" s="219" t="s">
        <v>114</v>
      </c>
      <c r="B101" s="124" t="s">
        <v>727</v>
      </c>
      <c r="C101" s="103" t="s">
        <v>264</v>
      </c>
      <c r="D101" s="104" t="s">
        <v>58</v>
      </c>
      <c r="E101" s="117">
        <v>416.92</v>
      </c>
      <c r="F101" s="116">
        <v>0.88</v>
      </c>
      <c r="G101" s="220">
        <f t="shared" si="8"/>
        <v>366.89</v>
      </c>
      <c r="H101" s="341">
        <v>0.76490000000000002</v>
      </c>
      <c r="I101" s="282">
        <f t="shared" si="7"/>
        <v>0.67311200000000004</v>
      </c>
      <c r="J101" s="127"/>
      <c r="K101" s="38">
        <v>0.89</v>
      </c>
      <c r="L101" s="149">
        <f t="shared" si="9"/>
        <v>0.266822</v>
      </c>
      <c r="M101" s="34">
        <v>1.02</v>
      </c>
    </row>
    <row r="102" spans="1:13" s="99" customFormat="1" ht="27" customHeight="1">
      <c r="A102" s="89" t="s">
        <v>7</v>
      </c>
      <c r="B102" s="124" t="s">
        <v>728</v>
      </c>
      <c r="C102" s="103" t="s">
        <v>62</v>
      </c>
      <c r="D102" s="104" t="s">
        <v>9</v>
      </c>
      <c r="E102" s="117">
        <v>126</v>
      </c>
      <c r="F102" s="116">
        <v>111.75</v>
      </c>
      <c r="G102" s="220">
        <f t="shared" si="8"/>
        <v>14080.5</v>
      </c>
      <c r="H102" s="341">
        <v>0.76490000000000002</v>
      </c>
      <c r="I102" s="282">
        <f t="shared" si="7"/>
        <v>85.477575000000002</v>
      </c>
      <c r="J102" s="127"/>
      <c r="K102" s="38">
        <v>112.4</v>
      </c>
      <c r="L102" s="149">
        <f t="shared" si="9"/>
        <v>33.697520000000004</v>
      </c>
      <c r="M102" s="34">
        <v>133.46</v>
      </c>
    </row>
    <row r="103" spans="1:13" s="99" customFormat="1" ht="27" customHeight="1">
      <c r="A103" s="219" t="s">
        <v>116</v>
      </c>
      <c r="B103" s="124" t="s">
        <v>729</v>
      </c>
      <c r="C103" s="103" t="s">
        <v>117</v>
      </c>
      <c r="D103" s="104" t="s">
        <v>27</v>
      </c>
      <c r="E103" s="117">
        <v>0.2</v>
      </c>
      <c r="F103" s="116">
        <v>52.61</v>
      </c>
      <c r="G103" s="220">
        <f t="shared" si="8"/>
        <v>10.52</v>
      </c>
      <c r="H103" s="341">
        <v>0.76490000000000002</v>
      </c>
      <c r="I103" s="282">
        <f t="shared" si="7"/>
        <v>40.241388999999998</v>
      </c>
      <c r="J103" s="127"/>
      <c r="K103" s="38">
        <v>52.92</v>
      </c>
      <c r="L103" s="149">
        <f t="shared" si="9"/>
        <v>15.865416000000002</v>
      </c>
      <c r="M103" s="34">
        <v>65.98</v>
      </c>
    </row>
    <row r="104" spans="1:13" s="99" customFormat="1" ht="27" customHeight="1">
      <c r="A104" s="219" t="s">
        <v>118</v>
      </c>
      <c r="B104" s="124" t="s">
        <v>730</v>
      </c>
      <c r="C104" s="103" t="s">
        <v>119</v>
      </c>
      <c r="D104" s="104" t="s">
        <v>27</v>
      </c>
      <c r="E104" s="117">
        <v>0.18000000000000002</v>
      </c>
      <c r="F104" s="116">
        <v>472.65</v>
      </c>
      <c r="G104" s="220">
        <f t="shared" si="8"/>
        <v>85.08</v>
      </c>
      <c r="H104" s="341">
        <v>0.76490000000000002</v>
      </c>
      <c r="I104" s="282">
        <f t="shared" si="7"/>
        <v>361.52998500000001</v>
      </c>
      <c r="J104" s="127"/>
      <c r="K104" s="38">
        <v>475.4</v>
      </c>
      <c r="L104" s="149">
        <f t="shared" si="9"/>
        <v>142.52492000000001</v>
      </c>
      <c r="M104" s="34">
        <v>568.77</v>
      </c>
    </row>
    <row r="105" spans="1:13" s="99" customFormat="1" ht="27" customHeight="1">
      <c r="A105" s="89" t="s">
        <v>120</v>
      </c>
      <c r="B105" s="124" t="s">
        <v>731</v>
      </c>
      <c r="C105" s="103" t="s">
        <v>263</v>
      </c>
      <c r="D105" s="104" t="s">
        <v>13</v>
      </c>
      <c r="E105" s="117">
        <v>1</v>
      </c>
      <c r="F105" s="116">
        <v>24.52</v>
      </c>
      <c r="G105" s="220">
        <f t="shared" si="8"/>
        <v>24.52</v>
      </c>
      <c r="H105" s="341">
        <v>0.76490000000000002</v>
      </c>
      <c r="I105" s="282">
        <f t="shared" si="7"/>
        <v>18.755348000000001</v>
      </c>
      <c r="J105" s="127"/>
      <c r="K105" s="38">
        <v>24.66</v>
      </c>
      <c r="L105" s="149">
        <f t="shared" si="9"/>
        <v>7.3930680000000004</v>
      </c>
      <c r="M105" s="34">
        <v>30.65</v>
      </c>
    </row>
    <row r="106" spans="1:13" s="99" customFormat="1" ht="27" customHeight="1">
      <c r="A106" s="89" t="s">
        <v>7</v>
      </c>
      <c r="B106" s="124" t="s">
        <v>732</v>
      </c>
      <c r="C106" s="103" t="s">
        <v>122</v>
      </c>
      <c r="D106" s="104" t="s">
        <v>27</v>
      </c>
      <c r="E106" s="117">
        <v>1.58</v>
      </c>
      <c r="F106" s="116">
        <v>545.71</v>
      </c>
      <c r="G106" s="220">
        <f t="shared" si="8"/>
        <v>862.22</v>
      </c>
      <c r="H106" s="341">
        <v>0.76490000000000002</v>
      </c>
      <c r="I106" s="282">
        <f t="shared" si="7"/>
        <v>417.41357900000003</v>
      </c>
      <c r="J106" s="127"/>
      <c r="K106" s="38">
        <v>548.88</v>
      </c>
      <c r="L106" s="149">
        <f t="shared" si="9"/>
        <v>164.554224</v>
      </c>
      <c r="M106" s="34">
        <v>648.02</v>
      </c>
    </row>
    <row r="107" spans="1:13" s="99" customFormat="1" ht="27" customHeight="1">
      <c r="A107" s="219" t="s">
        <v>123</v>
      </c>
      <c r="B107" s="124" t="s">
        <v>733</v>
      </c>
      <c r="C107" s="103" t="s">
        <v>124</v>
      </c>
      <c r="D107" s="104" t="s">
        <v>27</v>
      </c>
      <c r="E107" s="117">
        <v>16.52</v>
      </c>
      <c r="F107" s="116">
        <v>93.48</v>
      </c>
      <c r="G107" s="220">
        <f t="shared" si="8"/>
        <v>1544.29</v>
      </c>
      <c r="H107" s="341">
        <v>0.76490000000000002</v>
      </c>
      <c r="I107" s="282">
        <f t="shared" si="7"/>
        <v>71.502852000000004</v>
      </c>
      <c r="J107" s="127"/>
      <c r="K107" s="38">
        <v>94.02</v>
      </c>
      <c r="L107" s="149">
        <f t="shared" si="9"/>
        <v>28.187196</v>
      </c>
      <c r="M107" s="34">
        <v>120.43</v>
      </c>
    </row>
    <row r="108" spans="1:13" s="99" customFormat="1" ht="27" customHeight="1">
      <c r="A108" s="89" t="s">
        <v>7</v>
      </c>
      <c r="B108" s="124" t="s">
        <v>734</v>
      </c>
      <c r="C108" s="103" t="s">
        <v>80</v>
      </c>
      <c r="D108" s="104" t="s">
        <v>2</v>
      </c>
      <c r="E108" s="117">
        <v>2</v>
      </c>
      <c r="F108" s="116">
        <v>478.71</v>
      </c>
      <c r="G108" s="220">
        <f t="shared" si="8"/>
        <v>957.42</v>
      </c>
      <c r="H108" s="341">
        <v>0.76490000000000002</v>
      </c>
      <c r="I108" s="282">
        <f t="shared" si="7"/>
        <v>366.165279</v>
      </c>
      <c r="J108" s="127"/>
      <c r="K108" s="156">
        <v>481.49</v>
      </c>
      <c r="L108" s="149">
        <f t="shared" si="9"/>
        <v>144.35070200000001</v>
      </c>
      <c r="M108" s="34">
        <v>601.79</v>
      </c>
    </row>
    <row r="109" spans="1:13" s="99" customFormat="1" ht="27" customHeight="1">
      <c r="A109" s="219" t="s">
        <v>125</v>
      </c>
      <c r="B109" s="124" t="s">
        <v>735</v>
      </c>
      <c r="C109" s="103" t="s">
        <v>126</v>
      </c>
      <c r="D109" s="104" t="s">
        <v>9</v>
      </c>
      <c r="E109" s="117">
        <v>9.42</v>
      </c>
      <c r="F109" s="116">
        <v>310.32</v>
      </c>
      <c r="G109" s="220">
        <f t="shared" si="8"/>
        <v>2923.21</v>
      </c>
      <c r="H109" s="341">
        <v>0.76490000000000002</v>
      </c>
      <c r="I109" s="282">
        <f t="shared" si="7"/>
        <v>237.36376799999999</v>
      </c>
      <c r="J109" s="127"/>
      <c r="K109" s="38">
        <v>312.13</v>
      </c>
      <c r="L109" s="149">
        <f t="shared" si="9"/>
        <v>93.576574000000008</v>
      </c>
      <c r="M109" s="34">
        <v>346.36</v>
      </c>
    </row>
    <row r="110" spans="1:13" s="99" customFormat="1" ht="39.950000000000003" customHeight="1">
      <c r="A110" s="89" t="s">
        <v>7</v>
      </c>
      <c r="B110" s="124" t="s">
        <v>736</v>
      </c>
      <c r="C110" s="103" t="s">
        <v>127</v>
      </c>
      <c r="D110" s="104" t="s">
        <v>2</v>
      </c>
      <c r="E110" s="117">
        <v>2</v>
      </c>
      <c r="F110" s="116">
        <v>264.45</v>
      </c>
      <c r="G110" s="220">
        <f t="shared" si="8"/>
        <v>528.9</v>
      </c>
      <c r="H110" s="341">
        <v>0.76490000000000002</v>
      </c>
      <c r="I110" s="282">
        <f t="shared" si="7"/>
        <v>202.277805</v>
      </c>
      <c r="J110" s="127"/>
      <c r="K110" s="38">
        <v>265.99</v>
      </c>
      <c r="L110" s="149">
        <f t="shared" si="9"/>
        <v>79.743802000000002</v>
      </c>
      <c r="M110" s="34">
        <v>233.51</v>
      </c>
    </row>
    <row r="111" spans="1:13" s="99" customFormat="1" ht="39.950000000000003" customHeight="1">
      <c r="A111" s="89" t="s">
        <v>7</v>
      </c>
      <c r="B111" s="124" t="s">
        <v>737</v>
      </c>
      <c r="C111" s="103" t="s">
        <v>128</v>
      </c>
      <c r="D111" s="104" t="s">
        <v>9</v>
      </c>
      <c r="E111" s="117">
        <v>0.75</v>
      </c>
      <c r="F111" s="116">
        <v>834.51</v>
      </c>
      <c r="G111" s="220">
        <f t="shared" si="8"/>
        <v>625.88</v>
      </c>
      <c r="H111" s="341">
        <v>0.76490000000000002</v>
      </c>
      <c r="I111" s="282">
        <f t="shared" si="7"/>
        <v>638.31669899999997</v>
      </c>
      <c r="J111" s="127"/>
      <c r="K111" s="38">
        <v>839.36</v>
      </c>
      <c r="L111" s="149">
        <f t="shared" si="9"/>
        <v>251.640128</v>
      </c>
      <c r="M111" s="34">
        <v>1061.29</v>
      </c>
    </row>
    <row r="112" spans="1:13" s="99" customFormat="1" ht="54" customHeight="1">
      <c r="A112" s="89" t="s">
        <v>7</v>
      </c>
      <c r="B112" s="124" t="s">
        <v>738</v>
      </c>
      <c r="C112" s="103" t="s">
        <v>129</v>
      </c>
      <c r="D112" s="104" t="s">
        <v>9</v>
      </c>
      <c r="E112" s="117">
        <v>0.6</v>
      </c>
      <c r="F112" s="116">
        <v>354.95</v>
      </c>
      <c r="G112" s="220">
        <f t="shared" si="8"/>
        <v>212.97</v>
      </c>
      <c r="H112" s="341">
        <v>0.76490000000000002</v>
      </c>
      <c r="I112" s="282">
        <f t="shared" si="7"/>
        <v>271.50125500000001</v>
      </c>
      <c r="J112" s="127"/>
      <c r="K112" s="38">
        <v>357.01</v>
      </c>
      <c r="L112" s="149">
        <f t="shared" si="9"/>
        <v>107.031598</v>
      </c>
      <c r="M112" s="34">
        <v>443.96</v>
      </c>
    </row>
    <row r="113" spans="1:13" s="99" customFormat="1" ht="27" customHeight="1">
      <c r="A113" s="89" t="s">
        <v>262</v>
      </c>
      <c r="B113" s="124" t="s">
        <v>739</v>
      </c>
      <c r="C113" s="103" t="s">
        <v>131</v>
      </c>
      <c r="D113" s="104" t="s">
        <v>2</v>
      </c>
      <c r="E113" s="117">
        <v>1</v>
      </c>
      <c r="F113" s="116">
        <v>1929.5</v>
      </c>
      <c r="G113" s="220">
        <f t="shared" si="8"/>
        <v>1929.5</v>
      </c>
      <c r="H113" s="341">
        <v>0.76490000000000002</v>
      </c>
      <c r="I113" s="282">
        <f t="shared" si="7"/>
        <v>1475.87455</v>
      </c>
      <c r="J113" s="127"/>
      <c r="K113" s="38">
        <v>1940.72</v>
      </c>
      <c r="L113" s="149">
        <f t="shared" si="9"/>
        <v>581.827856</v>
      </c>
      <c r="M113" s="34">
        <v>2396.91</v>
      </c>
    </row>
    <row r="114" spans="1:13" s="99" customFormat="1" ht="27" customHeight="1">
      <c r="A114" s="89" t="s">
        <v>7</v>
      </c>
      <c r="B114" s="124" t="s">
        <v>740</v>
      </c>
      <c r="C114" s="103" t="s">
        <v>132</v>
      </c>
      <c r="D114" s="104" t="s">
        <v>133</v>
      </c>
      <c r="E114" s="117">
        <v>267.88</v>
      </c>
      <c r="F114" s="116">
        <v>38.97</v>
      </c>
      <c r="G114" s="220">
        <f t="shared" si="8"/>
        <v>10439.280000000001</v>
      </c>
      <c r="H114" s="341">
        <v>0.76490000000000002</v>
      </c>
      <c r="I114" s="282">
        <f t="shared" si="7"/>
        <v>29.808153000000001</v>
      </c>
      <c r="J114" s="127"/>
      <c r="K114" s="38">
        <v>39.200000000000003</v>
      </c>
      <c r="L114" s="149">
        <f t="shared" si="9"/>
        <v>11.752160000000002</v>
      </c>
      <c r="M114" s="34">
        <v>49.56</v>
      </c>
    </row>
    <row r="115" spans="1:13" s="99" customFormat="1" ht="20.100000000000001" customHeight="1">
      <c r="A115" s="89" t="s">
        <v>7</v>
      </c>
      <c r="B115" s="124" t="s">
        <v>741</v>
      </c>
      <c r="C115" s="103" t="s">
        <v>137</v>
      </c>
      <c r="D115" s="104" t="s">
        <v>9</v>
      </c>
      <c r="E115" s="117">
        <v>216</v>
      </c>
      <c r="F115" s="116">
        <v>29.31</v>
      </c>
      <c r="G115" s="220">
        <f t="shared" si="8"/>
        <v>6330.96</v>
      </c>
      <c r="H115" s="341">
        <v>0.76490000000000002</v>
      </c>
      <c r="I115" s="282">
        <f t="shared" si="7"/>
        <v>22.419218999999998</v>
      </c>
      <c r="J115" s="127"/>
      <c r="K115" s="38">
        <v>29.48</v>
      </c>
      <c r="L115" s="149">
        <f t="shared" si="9"/>
        <v>8.8381040000000013</v>
      </c>
      <c r="M115" s="34">
        <v>34.799999999999997</v>
      </c>
    </row>
    <row r="116" spans="1:13" s="99" customFormat="1" ht="27" customHeight="1">
      <c r="A116" s="89" t="s">
        <v>7</v>
      </c>
      <c r="B116" s="124" t="s">
        <v>742</v>
      </c>
      <c r="C116" s="103" t="s">
        <v>138</v>
      </c>
      <c r="D116" s="104" t="s">
        <v>9</v>
      </c>
      <c r="E116" s="117">
        <v>107.29</v>
      </c>
      <c r="F116" s="116">
        <v>17.18</v>
      </c>
      <c r="G116" s="220">
        <f t="shared" si="8"/>
        <v>1843.24</v>
      </c>
      <c r="H116" s="341">
        <v>0.76490000000000002</v>
      </c>
      <c r="I116" s="282">
        <f t="shared" si="7"/>
        <v>13.140982000000001</v>
      </c>
      <c r="J116" s="127"/>
      <c r="K116" s="38">
        <v>17.28</v>
      </c>
      <c r="L116" s="149">
        <f t="shared" si="9"/>
        <v>5.1805440000000003</v>
      </c>
      <c r="M116" s="34">
        <v>21.32</v>
      </c>
    </row>
    <row r="117" spans="1:13" s="99" customFormat="1" ht="39.950000000000003" customHeight="1">
      <c r="A117" s="89" t="s">
        <v>7</v>
      </c>
      <c r="B117" s="124" t="s">
        <v>743</v>
      </c>
      <c r="C117" s="103" t="s">
        <v>139</v>
      </c>
      <c r="D117" s="104" t="s">
        <v>9</v>
      </c>
      <c r="E117" s="117">
        <v>509.49</v>
      </c>
      <c r="F117" s="116">
        <v>18.62</v>
      </c>
      <c r="G117" s="220">
        <f t="shared" si="8"/>
        <v>9486.7000000000007</v>
      </c>
      <c r="H117" s="341">
        <v>0.76490000000000002</v>
      </c>
      <c r="I117" s="282">
        <f t="shared" si="7"/>
        <v>14.242438000000002</v>
      </c>
      <c r="J117" s="127"/>
      <c r="K117" s="38">
        <v>18.73</v>
      </c>
      <c r="L117" s="149">
        <f t="shared" si="9"/>
        <v>5.6152540000000002</v>
      </c>
      <c r="M117" s="34">
        <v>23.04</v>
      </c>
    </row>
    <row r="118" spans="1:13" s="99" customFormat="1" ht="27" customHeight="1">
      <c r="A118" s="89" t="s">
        <v>261</v>
      </c>
      <c r="B118" s="124" t="s">
        <v>744</v>
      </c>
      <c r="C118" s="103" t="s">
        <v>141</v>
      </c>
      <c r="D118" s="104" t="s">
        <v>9</v>
      </c>
      <c r="E118" s="117">
        <v>39.56</v>
      </c>
      <c r="F118" s="116">
        <v>22.1</v>
      </c>
      <c r="G118" s="220">
        <f t="shared" si="8"/>
        <v>874.28</v>
      </c>
      <c r="H118" s="341">
        <v>0.76490000000000002</v>
      </c>
      <c r="I118" s="282">
        <f t="shared" si="7"/>
        <v>16.904290000000003</v>
      </c>
      <c r="J118" s="127"/>
      <c r="K118" s="38">
        <v>22.23</v>
      </c>
      <c r="L118" s="149">
        <f t="shared" si="9"/>
        <v>6.6645540000000008</v>
      </c>
      <c r="M118" s="34">
        <v>25.93</v>
      </c>
    </row>
    <row r="119" spans="1:13" s="99" customFormat="1" ht="20.100000000000001" customHeight="1">
      <c r="A119" s="89" t="s">
        <v>7</v>
      </c>
      <c r="B119" s="124" t="s">
        <v>745</v>
      </c>
      <c r="C119" s="103" t="s">
        <v>142</v>
      </c>
      <c r="D119" s="104" t="s">
        <v>143</v>
      </c>
      <c r="E119" s="117">
        <v>1</v>
      </c>
      <c r="F119" s="116">
        <v>262.89</v>
      </c>
      <c r="G119" s="220">
        <f t="shared" si="8"/>
        <v>262.89</v>
      </c>
      <c r="H119" s="341">
        <v>0.76490000000000002</v>
      </c>
      <c r="I119" s="282">
        <f t="shared" si="7"/>
        <v>201.08456100000001</v>
      </c>
      <c r="J119" s="127"/>
      <c r="K119" s="38">
        <v>264.42</v>
      </c>
      <c r="L119" s="149">
        <f t="shared" si="9"/>
        <v>79.273116000000002</v>
      </c>
      <c r="M119" s="34">
        <v>309.31</v>
      </c>
    </row>
    <row r="120" spans="1:13" s="99" customFormat="1" ht="39.950000000000003" customHeight="1">
      <c r="A120" s="89" t="s">
        <v>144</v>
      </c>
      <c r="B120" s="124" t="s">
        <v>746</v>
      </c>
      <c r="C120" s="103" t="s">
        <v>145</v>
      </c>
      <c r="D120" s="104" t="s">
        <v>9</v>
      </c>
      <c r="E120" s="117">
        <v>134</v>
      </c>
      <c r="F120" s="116">
        <v>51.48</v>
      </c>
      <c r="G120" s="220">
        <f t="shared" si="8"/>
        <v>6898.32</v>
      </c>
      <c r="H120" s="341">
        <v>0.76490000000000002</v>
      </c>
      <c r="I120" s="282">
        <f t="shared" si="7"/>
        <v>39.377051999999999</v>
      </c>
      <c r="J120" s="210"/>
      <c r="K120" s="38">
        <v>51.78</v>
      </c>
      <c r="L120" s="149">
        <f t="shared" si="9"/>
        <v>15.523644000000001</v>
      </c>
      <c r="M120" s="34">
        <v>60.37</v>
      </c>
    </row>
    <row r="121" spans="1:13" s="99" customFormat="1" ht="27" customHeight="1">
      <c r="A121" s="89" t="s">
        <v>146</v>
      </c>
      <c r="B121" s="124" t="s">
        <v>747</v>
      </c>
      <c r="C121" s="103" t="s">
        <v>147</v>
      </c>
      <c r="D121" s="104" t="s">
        <v>148</v>
      </c>
      <c r="E121" s="117">
        <v>38.53</v>
      </c>
      <c r="F121" s="116">
        <v>151.62</v>
      </c>
      <c r="G121" s="220">
        <f t="shared" si="8"/>
        <v>5841.92</v>
      </c>
      <c r="H121" s="341">
        <v>0.76490000000000002</v>
      </c>
      <c r="I121" s="282">
        <f t="shared" si="7"/>
        <v>115.97413800000001</v>
      </c>
      <c r="J121" s="127"/>
      <c r="K121" s="38">
        <v>152.5</v>
      </c>
      <c r="L121" s="149">
        <f t="shared" si="9"/>
        <v>45.719500000000004</v>
      </c>
      <c r="M121" s="34">
        <v>185.82</v>
      </c>
    </row>
    <row r="122" spans="1:13" s="99" customFormat="1" ht="27" customHeight="1">
      <c r="A122" s="89" t="s">
        <v>7</v>
      </c>
      <c r="B122" s="124" t="s">
        <v>748</v>
      </c>
      <c r="C122" s="103" t="s">
        <v>260</v>
      </c>
      <c r="D122" s="104" t="s">
        <v>9</v>
      </c>
      <c r="E122" s="117">
        <v>6.5</v>
      </c>
      <c r="F122" s="116">
        <v>21.74</v>
      </c>
      <c r="G122" s="220">
        <f t="shared" si="8"/>
        <v>141.31</v>
      </c>
      <c r="H122" s="341">
        <v>0.76490000000000002</v>
      </c>
      <c r="I122" s="282">
        <f t="shared" si="7"/>
        <v>16.628926</v>
      </c>
      <c r="J122" s="210"/>
      <c r="K122" s="38">
        <v>21.87</v>
      </c>
      <c r="L122" s="149">
        <f t="shared" si="9"/>
        <v>6.5566260000000005</v>
      </c>
      <c r="M122" s="34"/>
    </row>
    <row r="123" spans="1:13" s="99" customFormat="1" ht="54" customHeight="1">
      <c r="A123" s="89" t="s">
        <v>95</v>
      </c>
      <c r="B123" s="124" t="s">
        <v>749</v>
      </c>
      <c r="C123" s="103" t="s">
        <v>646</v>
      </c>
      <c r="D123" s="104" t="s">
        <v>148</v>
      </c>
      <c r="E123" s="117">
        <v>6.5</v>
      </c>
      <c r="F123" s="116">
        <v>51.89</v>
      </c>
      <c r="G123" s="220">
        <f t="shared" si="8"/>
        <v>337.29</v>
      </c>
      <c r="H123" s="341">
        <v>0.76490000000000002</v>
      </c>
      <c r="I123" s="282">
        <f t="shared" si="7"/>
        <v>39.690660999999999</v>
      </c>
      <c r="J123" s="127"/>
      <c r="K123" s="38">
        <v>52.19</v>
      </c>
      <c r="L123" s="149">
        <f t="shared" si="9"/>
        <v>15.646561999999999</v>
      </c>
      <c r="M123" s="34">
        <v>64.36</v>
      </c>
    </row>
    <row r="124" spans="1:13" s="99" customFormat="1" ht="27" customHeight="1">
      <c r="A124" s="219" t="s">
        <v>259</v>
      </c>
      <c r="B124" s="124" t="s">
        <v>750</v>
      </c>
      <c r="C124" s="103" t="s">
        <v>258</v>
      </c>
      <c r="D124" s="104" t="s">
        <v>13</v>
      </c>
      <c r="E124" s="117">
        <v>22</v>
      </c>
      <c r="F124" s="116">
        <v>7.1</v>
      </c>
      <c r="G124" s="220">
        <f t="shared" si="8"/>
        <v>156.19999999999999</v>
      </c>
      <c r="H124" s="341">
        <v>0.76490000000000002</v>
      </c>
      <c r="I124" s="282">
        <f t="shared" si="7"/>
        <v>5.43079</v>
      </c>
      <c r="J124" s="127"/>
      <c r="K124" s="38">
        <v>7.14</v>
      </c>
      <c r="L124" s="149">
        <f t="shared" si="9"/>
        <v>2.1405720000000001</v>
      </c>
      <c r="M124" s="34">
        <v>8.2899999999999991</v>
      </c>
    </row>
    <row r="125" spans="1:13" s="99" customFormat="1" ht="27" customHeight="1">
      <c r="A125" s="89" t="s">
        <v>7</v>
      </c>
      <c r="B125" s="124" t="s">
        <v>751</v>
      </c>
      <c r="C125" s="110" t="s">
        <v>236</v>
      </c>
      <c r="D125" s="111" t="s">
        <v>13</v>
      </c>
      <c r="E125" s="117">
        <v>22</v>
      </c>
      <c r="F125" s="116">
        <v>0.25</v>
      </c>
      <c r="G125" s="220">
        <f t="shared" si="8"/>
        <v>5.5</v>
      </c>
      <c r="H125" s="341">
        <v>0.76490000000000002</v>
      </c>
      <c r="I125" s="282">
        <f t="shared" si="7"/>
        <v>0.19122500000000001</v>
      </c>
      <c r="J125" s="127"/>
      <c r="K125" s="38">
        <v>0.25</v>
      </c>
      <c r="L125" s="149">
        <f t="shared" si="9"/>
        <v>7.4950000000000003E-2</v>
      </c>
      <c r="M125" s="34">
        <v>0.3</v>
      </c>
    </row>
    <row r="126" spans="1:13" s="99" customFormat="1" ht="27" customHeight="1">
      <c r="A126" s="89" t="s">
        <v>7</v>
      </c>
      <c r="B126" s="124" t="s">
        <v>752</v>
      </c>
      <c r="C126" s="110" t="s">
        <v>257</v>
      </c>
      <c r="D126" s="111" t="s">
        <v>72</v>
      </c>
      <c r="E126" s="117">
        <v>44</v>
      </c>
      <c r="F126" s="116">
        <v>7.0000000000000007E-2</v>
      </c>
      <c r="G126" s="220">
        <f t="shared" si="8"/>
        <v>3.08</v>
      </c>
      <c r="H126" s="341">
        <v>0.76490000000000002</v>
      </c>
      <c r="I126" s="282">
        <f t="shared" si="7"/>
        <v>5.3543000000000007E-2</v>
      </c>
      <c r="J126" s="127"/>
      <c r="K126" s="38">
        <v>7.0000000000000007E-2</v>
      </c>
      <c r="L126" s="149">
        <f t="shared" si="9"/>
        <v>2.0986000000000001E-2</v>
      </c>
      <c r="M126" s="34">
        <v>0.09</v>
      </c>
    </row>
    <row r="127" spans="1:13" s="99" customFormat="1" ht="27" customHeight="1">
      <c r="A127" s="89" t="s">
        <v>256</v>
      </c>
      <c r="B127" s="124" t="s">
        <v>753</v>
      </c>
      <c r="C127" s="103" t="s">
        <v>255</v>
      </c>
      <c r="D127" s="104" t="s">
        <v>2</v>
      </c>
      <c r="E127" s="117">
        <v>2</v>
      </c>
      <c r="F127" s="116">
        <v>807.7</v>
      </c>
      <c r="G127" s="220">
        <f t="shared" si="8"/>
        <v>1615.4</v>
      </c>
      <c r="H127" s="341">
        <v>0.76490000000000002</v>
      </c>
      <c r="I127" s="282">
        <f t="shared" si="7"/>
        <v>617.80973000000006</v>
      </c>
      <c r="J127" s="127"/>
      <c r="K127" s="38">
        <v>812.4</v>
      </c>
      <c r="L127" s="149">
        <f t="shared" si="9"/>
        <v>243.55752000000001</v>
      </c>
      <c r="M127" s="34">
        <v>943.59</v>
      </c>
    </row>
    <row r="128" spans="1:13" s="99" customFormat="1" ht="27" customHeight="1">
      <c r="A128" s="89" t="s">
        <v>7</v>
      </c>
      <c r="B128" s="124" t="s">
        <v>754</v>
      </c>
      <c r="C128" s="103" t="s">
        <v>151</v>
      </c>
      <c r="D128" s="104" t="s">
        <v>2</v>
      </c>
      <c r="E128" s="117">
        <v>2</v>
      </c>
      <c r="F128" s="116">
        <v>113.36</v>
      </c>
      <c r="G128" s="220">
        <f t="shared" si="8"/>
        <v>226.72</v>
      </c>
      <c r="H128" s="341">
        <v>0.76490000000000002</v>
      </c>
      <c r="I128" s="282">
        <f t="shared" si="7"/>
        <v>86.709063999999998</v>
      </c>
      <c r="J128" s="127"/>
      <c r="K128" s="38">
        <v>114.02</v>
      </c>
      <c r="L128" s="149">
        <f t="shared" si="9"/>
        <v>34.183196000000002</v>
      </c>
      <c r="M128" s="34">
        <v>132.43</v>
      </c>
    </row>
    <row r="129" spans="1:13" s="16" customFormat="1" ht="18.75" customHeight="1">
      <c r="A129" s="248"/>
      <c r="B129" s="249"/>
      <c r="C129" s="250"/>
      <c r="D129" s="251"/>
      <c r="E129" s="252"/>
      <c r="F129" s="252">
        <v>0</v>
      </c>
      <c r="G129" s="253"/>
      <c r="H129" s="341">
        <v>0.76490000000000002</v>
      </c>
      <c r="I129" s="282">
        <f t="shared" si="7"/>
        <v>0</v>
      </c>
      <c r="J129" s="13"/>
      <c r="K129" s="13"/>
      <c r="L129" s="149"/>
      <c r="M129" s="21"/>
    </row>
    <row r="130" spans="1:13" s="99" customFormat="1" ht="27" customHeight="1">
      <c r="A130" s="200" t="s">
        <v>7</v>
      </c>
      <c r="B130" s="243" t="s">
        <v>755</v>
      </c>
      <c r="C130" s="255" t="s">
        <v>152</v>
      </c>
      <c r="D130" s="184" t="s">
        <v>2</v>
      </c>
      <c r="E130" s="202">
        <v>1</v>
      </c>
      <c r="F130" s="246">
        <v>66.489999999999995</v>
      </c>
      <c r="G130" s="247">
        <f t="shared" si="8"/>
        <v>66.489999999999995</v>
      </c>
      <c r="H130" s="341">
        <v>0.76490000000000002</v>
      </c>
      <c r="I130" s="282">
        <f t="shared" si="7"/>
        <v>50.858201000000001</v>
      </c>
      <c r="J130" s="127"/>
      <c r="K130" s="38">
        <v>66.88</v>
      </c>
      <c r="L130" s="149">
        <f t="shared" si="9"/>
        <v>20.050623999999999</v>
      </c>
      <c r="M130" s="34">
        <v>77.66</v>
      </c>
    </row>
    <row r="131" spans="1:13" s="99" customFormat="1" ht="27" customHeight="1">
      <c r="A131" s="89" t="s">
        <v>7</v>
      </c>
      <c r="B131" s="124" t="s">
        <v>756</v>
      </c>
      <c r="C131" s="103" t="s">
        <v>153</v>
      </c>
      <c r="D131" s="104" t="s">
        <v>2</v>
      </c>
      <c r="E131" s="117">
        <v>1</v>
      </c>
      <c r="F131" s="116">
        <v>104.73</v>
      </c>
      <c r="G131" s="220">
        <f t="shared" si="8"/>
        <v>104.73</v>
      </c>
      <c r="H131" s="341">
        <v>0.76490000000000002</v>
      </c>
      <c r="I131" s="282">
        <f t="shared" si="7"/>
        <v>80.107977000000005</v>
      </c>
      <c r="J131" s="127"/>
      <c r="K131" s="38">
        <v>105.34</v>
      </c>
      <c r="L131" s="149">
        <f t="shared" si="9"/>
        <v>31.580932000000001</v>
      </c>
      <c r="M131" s="34">
        <v>122.32</v>
      </c>
    </row>
    <row r="132" spans="1:13" s="99" customFormat="1" ht="27" customHeight="1">
      <c r="A132" s="89" t="s">
        <v>7</v>
      </c>
      <c r="B132" s="124" t="s">
        <v>757</v>
      </c>
      <c r="C132" s="103" t="s">
        <v>154</v>
      </c>
      <c r="D132" s="104" t="s">
        <v>2</v>
      </c>
      <c r="E132" s="117">
        <v>1</v>
      </c>
      <c r="F132" s="116">
        <v>106.39</v>
      </c>
      <c r="G132" s="220">
        <f t="shared" si="8"/>
        <v>106.39</v>
      </c>
      <c r="H132" s="341">
        <v>0.76490000000000002</v>
      </c>
      <c r="I132" s="282">
        <f t="shared" si="7"/>
        <v>81.377711000000005</v>
      </c>
      <c r="J132" s="127"/>
      <c r="K132" s="38">
        <v>107.01</v>
      </c>
      <c r="L132" s="149">
        <f t="shared" si="9"/>
        <v>32.081598</v>
      </c>
      <c r="M132" s="34">
        <v>124.25</v>
      </c>
    </row>
    <row r="133" spans="1:13" s="99" customFormat="1" ht="27" customHeight="1">
      <c r="A133" s="89" t="s">
        <v>7</v>
      </c>
      <c r="B133" s="124" t="s">
        <v>758</v>
      </c>
      <c r="C133" s="103" t="s">
        <v>155</v>
      </c>
      <c r="D133" s="104" t="s">
        <v>2</v>
      </c>
      <c r="E133" s="117">
        <v>1</v>
      </c>
      <c r="F133" s="116">
        <v>113.04</v>
      </c>
      <c r="G133" s="220">
        <f t="shared" si="8"/>
        <v>113.04</v>
      </c>
      <c r="H133" s="341">
        <v>0.76490000000000002</v>
      </c>
      <c r="I133" s="282">
        <f t="shared" si="7"/>
        <v>86.464296000000004</v>
      </c>
      <c r="J133" s="127"/>
      <c r="K133" s="38">
        <v>113.7</v>
      </c>
      <c r="L133" s="149">
        <f t="shared" si="9"/>
        <v>34.087260000000001</v>
      </c>
      <c r="M133" s="34">
        <v>132.02000000000001</v>
      </c>
    </row>
    <row r="134" spans="1:13" s="99" customFormat="1" ht="39.950000000000003" customHeight="1">
      <c r="A134" s="89" t="s">
        <v>7</v>
      </c>
      <c r="B134" s="124" t="s">
        <v>759</v>
      </c>
      <c r="C134" s="103" t="s">
        <v>159</v>
      </c>
      <c r="D134" s="104" t="s">
        <v>157</v>
      </c>
      <c r="E134" s="117">
        <v>0.5</v>
      </c>
      <c r="F134" s="116">
        <v>18661.45</v>
      </c>
      <c r="G134" s="220">
        <f t="shared" si="8"/>
        <v>9330.73</v>
      </c>
      <c r="H134" s="341">
        <v>0.76490000000000002</v>
      </c>
      <c r="I134" s="282">
        <f t="shared" si="7"/>
        <v>14274.143105000001</v>
      </c>
      <c r="J134" s="127"/>
      <c r="K134" s="38">
        <v>18770</v>
      </c>
      <c r="L134" s="149">
        <f t="shared" si="9"/>
        <v>5627.2460000000001</v>
      </c>
      <c r="M134" s="34">
        <v>20844.650000000001</v>
      </c>
    </row>
    <row r="135" spans="1:13" s="99" customFormat="1" ht="20.100000000000001" customHeight="1">
      <c r="A135" s="89" t="s">
        <v>7</v>
      </c>
      <c r="B135" s="124" t="s">
        <v>760</v>
      </c>
      <c r="C135" s="103" t="s">
        <v>254</v>
      </c>
      <c r="D135" s="104" t="s">
        <v>2</v>
      </c>
      <c r="E135" s="117">
        <v>1</v>
      </c>
      <c r="F135" s="116">
        <v>208.78</v>
      </c>
      <c r="G135" s="220">
        <f t="shared" si="8"/>
        <v>208.78</v>
      </c>
      <c r="H135" s="341">
        <v>0.76490000000000002</v>
      </c>
      <c r="I135" s="282">
        <f t="shared" si="7"/>
        <v>159.69582199999999</v>
      </c>
      <c r="J135" s="127"/>
      <c r="K135" s="38">
        <v>209.99</v>
      </c>
      <c r="L135" s="149">
        <f t="shared" si="9"/>
        <v>62.955002000000007</v>
      </c>
      <c r="M135" s="36">
        <v>189.66</v>
      </c>
    </row>
    <row r="136" spans="1:13" s="99" customFormat="1" ht="9.9499999999999993" customHeight="1">
      <c r="A136" s="89"/>
      <c r="B136" s="124"/>
      <c r="C136" s="103"/>
      <c r="D136" s="104"/>
      <c r="E136" s="117"/>
      <c r="F136" s="116">
        <v>0</v>
      </c>
      <c r="G136" s="220"/>
      <c r="H136" s="341">
        <v>0.76490000000000002</v>
      </c>
      <c r="I136" s="282">
        <f t="shared" si="7"/>
        <v>0</v>
      </c>
      <c r="J136" s="127"/>
      <c r="K136" s="38"/>
      <c r="L136" s="149"/>
      <c r="M136" s="157"/>
    </row>
    <row r="137" spans="1:13" s="99" customFormat="1" ht="20.100000000000001" customHeight="1">
      <c r="A137" s="231"/>
      <c r="B137" s="130"/>
      <c r="C137" s="140" t="s">
        <v>810</v>
      </c>
      <c r="D137" s="132"/>
      <c r="E137" s="132"/>
      <c r="F137" s="132">
        <v>0</v>
      </c>
      <c r="G137" s="224">
        <f>SUM(G90:G135)</f>
        <v>86225.809999999983</v>
      </c>
      <c r="H137" s="341">
        <v>0.76490000000000002</v>
      </c>
      <c r="I137" s="282">
        <f t="shared" si="7"/>
        <v>0</v>
      </c>
      <c r="J137" s="127"/>
      <c r="K137" s="38"/>
      <c r="L137" s="149">
        <f t="shared" ref="L137:L188" si="10">K137*0.2644</f>
        <v>0</v>
      </c>
      <c r="M137" s="38"/>
    </row>
    <row r="138" spans="1:13" s="99" customFormat="1" ht="20.100000000000001" customHeight="1">
      <c r="A138" s="231"/>
      <c r="B138" s="130"/>
      <c r="C138" s="140"/>
      <c r="D138" s="132"/>
      <c r="E138" s="132"/>
      <c r="F138" s="132">
        <v>0</v>
      </c>
      <c r="G138" s="224"/>
      <c r="H138" s="341">
        <v>0.76490000000000002</v>
      </c>
      <c r="I138" s="282">
        <f t="shared" si="7"/>
        <v>0</v>
      </c>
      <c r="J138" s="127"/>
      <c r="K138" s="38"/>
      <c r="L138" s="149"/>
      <c r="M138" s="38"/>
    </row>
    <row r="139" spans="1:13" s="99" customFormat="1" ht="20.100000000000001" customHeight="1">
      <c r="A139" s="221"/>
      <c r="B139" s="123" t="s">
        <v>16</v>
      </c>
      <c r="C139" s="100" t="s">
        <v>161</v>
      </c>
      <c r="D139" s="104"/>
      <c r="E139" s="117"/>
      <c r="F139" s="117">
        <v>0</v>
      </c>
      <c r="G139" s="220"/>
      <c r="H139" s="341">
        <v>0.76490000000000002</v>
      </c>
      <c r="I139" s="282">
        <f t="shared" si="7"/>
        <v>0</v>
      </c>
      <c r="J139" s="127"/>
      <c r="K139" s="38"/>
      <c r="L139" s="149">
        <f t="shared" si="10"/>
        <v>0</v>
      </c>
      <c r="M139" s="38"/>
    </row>
    <row r="140" spans="1:13" s="99" customFormat="1" ht="27" customHeight="1">
      <c r="A140" s="219" t="s">
        <v>162</v>
      </c>
      <c r="B140" s="124" t="s">
        <v>761</v>
      </c>
      <c r="C140" s="103" t="s">
        <v>111</v>
      </c>
      <c r="D140" s="104" t="s">
        <v>9</v>
      </c>
      <c r="E140" s="117">
        <v>15400</v>
      </c>
      <c r="F140" s="116">
        <v>1.08</v>
      </c>
      <c r="G140" s="220">
        <f t="shared" ref="G140:G187" si="11">ROUND(F140*E140,2)</f>
        <v>16632</v>
      </c>
      <c r="H140" s="341">
        <v>0.76490000000000002</v>
      </c>
      <c r="I140" s="282">
        <f t="shared" si="7"/>
        <v>0.82609200000000005</v>
      </c>
      <c r="J140" s="127"/>
      <c r="K140" s="38">
        <v>1.0900000000000001</v>
      </c>
      <c r="L140" s="149">
        <f>K140*0.2998</f>
        <v>0.32678200000000002</v>
      </c>
      <c r="M140" s="34">
        <v>1.26</v>
      </c>
    </row>
    <row r="141" spans="1:13" s="99" customFormat="1" ht="27" customHeight="1">
      <c r="A141" s="219" t="s">
        <v>163</v>
      </c>
      <c r="B141" s="124" t="s">
        <v>762</v>
      </c>
      <c r="C141" s="103" t="s">
        <v>164</v>
      </c>
      <c r="D141" s="104" t="s">
        <v>9</v>
      </c>
      <c r="E141" s="117">
        <v>46200</v>
      </c>
      <c r="F141" s="116">
        <v>0.48</v>
      </c>
      <c r="G141" s="220">
        <f t="shared" si="11"/>
        <v>22176</v>
      </c>
      <c r="H141" s="341">
        <v>0.76490000000000002</v>
      </c>
      <c r="I141" s="282">
        <f t="shared" si="7"/>
        <v>0.36715199999999998</v>
      </c>
      <c r="J141" s="127"/>
      <c r="K141" s="38">
        <v>0.48</v>
      </c>
      <c r="L141" s="149">
        <f t="shared" ref="L141:L187" si="12">K141*0.2998</f>
        <v>0.143904</v>
      </c>
      <c r="M141" s="34">
        <v>0.64</v>
      </c>
    </row>
    <row r="142" spans="1:13" s="99" customFormat="1" ht="27" customHeight="1">
      <c r="A142" s="219" t="s">
        <v>165</v>
      </c>
      <c r="B142" s="124" t="s">
        <v>763</v>
      </c>
      <c r="C142" s="103" t="s">
        <v>166</v>
      </c>
      <c r="D142" s="104" t="s">
        <v>9</v>
      </c>
      <c r="E142" s="117">
        <v>199.32</v>
      </c>
      <c r="F142" s="116">
        <v>2.11</v>
      </c>
      <c r="G142" s="220">
        <f t="shared" si="11"/>
        <v>420.57</v>
      </c>
      <c r="H142" s="341">
        <v>0.76490000000000002</v>
      </c>
      <c r="I142" s="282">
        <f t="shared" si="7"/>
        <v>1.613939</v>
      </c>
      <c r="J142" s="127"/>
      <c r="K142" s="38">
        <v>2.12</v>
      </c>
      <c r="L142" s="149">
        <f t="shared" si="12"/>
        <v>0.63557600000000003</v>
      </c>
      <c r="M142" s="34">
        <v>2.41</v>
      </c>
    </row>
    <row r="143" spans="1:13" s="99" customFormat="1" ht="27" customHeight="1">
      <c r="A143" s="219" t="s">
        <v>167</v>
      </c>
      <c r="B143" s="124" t="s">
        <v>764</v>
      </c>
      <c r="C143" s="103" t="s">
        <v>253</v>
      </c>
      <c r="D143" s="104" t="s">
        <v>112</v>
      </c>
      <c r="E143" s="117">
        <v>135</v>
      </c>
      <c r="F143" s="116">
        <v>53.88</v>
      </c>
      <c r="G143" s="220">
        <f t="shared" si="11"/>
        <v>7273.8</v>
      </c>
      <c r="H143" s="341">
        <v>0.76490000000000002</v>
      </c>
      <c r="I143" s="282">
        <f t="shared" ref="I143:I187" si="13">F143*H143</f>
        <v>41.212812000000007</v>
      </c>
      <c r="J143" s="127"/>
      <c r="K143" s="38">
        <v>54.19</v>
      </c>
      <c r="L143" s="149">
        <f t="shared" si="12"/>
        <v>16.246161999999998</v>
      </c>
      <c r="M143" s="34">
        <v>63.07</v>
      </c>
    </row>
    <row r="144" spans="1:13" s="99" customFormat="1" ht="27" customHeight="1">
      <c r="A144" s="219" t="s">
        <v>252</v>
      </c>
      <c r="B144" s="124" t="s">
        <v>765</v>
      </c>
      <c r="C144" s="103" t="s">
        <v>251</v>
      </c>
      <c r="D144" s="104" t="s">
        <v>112</v>
      </c>
      <c r="E144" s="117">
        <v>459.9</v>
      </c>
      <c r="F144" s="116">
        <v>17.57</v>
      </c>
      <c r="G144" s="220">
        <f t="shared" si="11"/>
        <v>8080.44</v>
      </c>
      <c r="H144" s="341">
        <v>0.76490000000000002</v>
      </c>
      <c r="I144" s="282">
        <f t="shared" si="13"/>
        <v>13.439293000000001</v>
      </c>
      <c r="J144" s="127"/>
      <c r="K144" s="38">
        <v>17.670000000000002</v>
      </c>
      <c r="L144" s="149">
        <f t="shared" si="12"/>
        <v>5.2974660000000009</v>
      </c>
      <c r="M144" s="34">
        <v>17.670000000000002</v>
      </c>
    </row>
    <row r="145" spans="1:13" s="99" customFormat="1" ht="27" customHeight="1">
      <c r="A145" s="219" t="s">
        <v>218</v>
      </c>
      <c r="B145" s="124" t="s">
        <v>766</v>
      </c>
      <c r="C145" s="103" t="s">
        <v>217</v>
      </c>
      <c r="D145" s="104" t="s">
        <v>9</v>
      </c>
      <c r="E145" s="117">
        <v>6042</v>
      </c>
      <c r="F145" s="116">
        <v>3.47</v>
      </c>
      <c r="G145" s="220">
        <f t="shared" si="11"/>
        <v>20965.740000000002</v>
      </c>
      <c r="H145" s="341">
        <v>0.76490000000000002</v>
      </c>
      <c r="I145" s="282">
        <f t="shared" si="13"/>
        <v>2.6542030000000003</v>
      </c>
      <c r="J145" s="127"/>
      <c r="K145" s="38">
        <v>3.49</v>
      </c>
      <c r="L145" s="149">
        <f t="shared" si="12"/>
        <v>1.0463020000000001</v>
      </c>
      <c r="M145" s="34">
        <v>4.37</v>
      </c>
    </row>
    <row r="146" spans="1:13" s="99" customFormat="1" ht="39.950000000000003" customHeight="1">
      <c r="A146" s="89" t="s">
        <v>31</v>
      </c>
      <c r="B146" s="124" t="s">
        <v>767</v>
      </c>
      <c r="C146" s="103" t="s">
        <v>250</v>
      </c>
      <c r="D146" s="104" t="s">
        <v>27</v>
      </c>
      <c r="E146" s="117">
        <v>349.2</v>
      </c>
      <c r="F146" s="116">
        <v>9.6300000000000008</v>
      </c>
      <c r="G146" s="220">
        <f t="shared" si="11"/>
        <v>3362.8</v>
      </c>
      <c r="H146" s="341">
        <v>0.76490000000000002</v>
      </c>
      <c r="I146" s="282">
        <f t="shared" si="13"/>
        <v>7.3659870000000005</v>
      </c>
      <c r="J146" s="127"/>
      <c r="K146" s="38">
        <v>9.69</v>
      </c>
      <c r="L146" s="149">
        <f t="shared" si="12"/>
        <v>2.905062</v>
      </c>
      <c r="M146" s="34">
        <v>13.06</v>
      </c>
    </row>
    <row r="147" spans="1:13" s="99" customFormat="1" ht="27" customHeight="1">
      <c r="A147" s="89" t="s">
        <v>249</v>
      </c>
      <c r="B147" s="124" t="s">
        <v>768</v>
      </c>
      <c r="C147" s="103" t="s">
        <v>248</v>
      </c>
      <c r="D147" s="104" t="s">
        <v>27</v>
      </c>
      <c r="E147" s="117">
        <v>2028.3</v>
      </c>
      <c r="F147" s="116">
        <v>4.74</v>
      </c>
      <c r="G147" s="220">
        <f t="shared" si="11"/>
        <v>9614.14</v>
      </c>
      <c r="H147" s="341">
        <v>0.76490000000000002</v>
      </c>
      <c r="I147" s="282">
        <f t="shared" si="13"/>
        <v>3.6256260000000005</v>
      </c>
      <c r="J147" s="127"/>
      <c r="K147" s="38">
        <v>4.7699999999999996</v>
      </c>
      <c r="L147" s="149">
        <f t="shared" si="12"/>
        <v>1.4300459999999999</v>
      </c>
      <c r="M147" s="34">
        <v>6.06</v>
      </c>
    </row>
    <row r="148" spans="1:13" s="99" customFormat="1" ht="27" customHeight="1">
      <c r="A148" s="89" t="s">
        <v>219</v>
      </c>
      <c r="B148" s="124" t="s">
        <v>769</v>
      </c>
      <c r="C148" s="103" t="s">
        <v>650</v>
      </c>
      <c r="D148" s="104" t="s">
        <v>27</v>
      </c>
      <c r="E148" s="117">
        <v>349.2</v>
      </c>
      <c r="F148" s="116">
        <v>21.51</v>
      </c>
      <c r="G148" s="220">
        <f t="shared" si="11"/>
        <v>7511.29</v>
      </c>
      <c r="H148" s="341">
        <v>0.76490000000000002</v>
      </c>
      <c r="I148" s="282">
        <f t="shared" si="13"/>
        <v>16.452999000000002</v>
      </c>
      <c r="J148" s="127"/>
      <c r="K148" s="38">
        <v>21.64</v>
      </c>
      <c r="L148" s="149">
        <f t="shared" si="12"/>
        <v>6.4876720000000008</v>
      </c>
      <c r="M148" s="34">
        <v>26.68</v>
      </c>
    </row>
    <row r="149" spans="1:13" s="99" customFormat="1" ht="20.100000000000001" customHeight="1">
      <c r="A149" s="89" t="s">
        <v>7</v>
      </c>
      <c r="B149" s="124" t="s">
        <v>770</v>
      </c>
      <c r="C149" s="103" t="s">
        <v>648</v>
      </c>
      <c r="D149" s="104" t="s">
        <v>27</v>
      </c>
      <c r="E149" s="117">
        <v>809.1</v>
      </c>
      <c r="F149" s="116">
        <v>2.27</v>
      </c>
      <c r="G149" s="220">
        <f t="shared" si="11"/>
        <v>1836.66</v>
      </c>
      <c r="H149" s="341">
        <v>0.76490000000000002</v>
      </c>
      <c r="I149" s="282">
        <f t="shared" si="13"/>
        <v>1.7363230000000001</v>
      </c>
      <c r="J149" s="127"/>
      <c r="K149" s="38">
        <v>2.2799999999999998</v>
      </c>
      <c r="L149" s="149">
        <f t="shared" si="12"/>
        <v>0.68354399999999993</v>
      </c>
      <c r="M149" s="34">
        <v>3.48</v>
      </c>
    </row>
    <row r="150" spans="1:13" s="99" customFormat="1" ht="27" customHeight="1">
      <c r="A150" s="219" t="s">
        <v>113</v>
      </c>
      <c r="B150" s="124" t="s">
        <v>771</v>
      </c>
      <c r="C150" s="103" t="s">
        <v>247</v>
      </c>
      <c r="D150" s="104" t="s">
        <v>27</v>
      </c>
      <c r="E150" s="117">
        <v>3321.6</v>
      </c>
      <c r="F150" s="116">
        <v>0.69</v>
      </c>
      <c r="G150" s="220">
        <f t="shared" si="11"/>
        <v>2291.9</v>
      </c>
      <c r="H150" s="341">
        <v>0.76490000000000002</v>
      </c>
      <c r="I150" s="282">
        <f t="shared" si="13"/>
        <v>0.52778099999999994</v>
      </c>
      <c r="J150" s="127"/>
      <c r="K150" s="38">
        <v>0.69</v>
      </c>
      <c r="L150" s="149">
        <f t="shared" si="12"/>
        <v>0.20686199999999999</v>
      </c>
      <c r="M150" s="34">
        <v>0.8</v>
      </c>
    </row>
    <row r="151" spans="1:13" s="99" customFormat="1" ht="27" customHeight="1">
      <c r="A151" s="219" t="s">
        <v>114</v>
      </c>
      <c r="B151" s="124" t="s">
        <v>772</v>
      </c>
      <c r="C151" s="103" t="s">
        <v>168</v>
      </c>
      <c r="D151" s="104" t="s">
        <v>58</v>
      </c>
      <c r="E151" s="117">
        <v>27468.6</v>
      </c>
      <c r="F151" s="116">
        <v>0.88</v>
      </c>
      <c r="G151" s="220">
        <f t="shared" si="11"/>
        <v>24172.37</v>
      </c>
      <c r="H151" s="341">
        <v>0.76490000000000002</v>
      </c>
      <c r="I151" s="282">
        <f t="shared" si="13"/>
        <v>0.67311200000000004</v>
      </c>
      <c r="J151" s="127"/>
      <c r="K151" s="38">
        <v>0.89</v>
      </c>
      <c r="L151" s="149">
        <f t="shared" si="12"/>
        <v>0.266822</v>
      </c>
      <c r="M151" s="34">
        <v>1.02</v>
      </c>
    </row>
    <row r="152" spans="1:13" s="99" customFormat="1" ht="27" customHeight="1">
      <c r="A152" s="89" t="s">
        <v>7</v>
      </c>
      <c r="B152" s="124" t="s">
        <v>773</v>
      </c>
      <c r="C152" s="103" t="s">
        <v>169</v>
      </c>
      <c r="D152" s="111" t="s">
        <v>13</v>
      </c>
      <c r="E152" s="117">
        <v>3600</v>
      </c>
      <c r="F152" s="116">
        <v>21.2</v>
      </c>
      <c r="G152" s="220">
        <f t="shared" si="11"/>
        <v>76320</v>
      </c>
      <c r="H152" s="341">
        <v>0.76490000000000002</v>
      </c>
      <c r="I152" s="282">
        <f t="shared" si="13"/>
        <v>16.215879999999999</v>
      </c>
      <c r="J152" s="127"/>
      <c r="K152" s="38">
        <v>21.32</v>
      </c>
      <c r="L152" s="149">
        <f t="shared" si="12"/>
        <v>6.3917360000000008</v>
      </c>
      <c r="M152" s="34">
        <v>24.92</v>
      </c>
    </row>
    <row r="153" spans="1:13" s="99" customFormat="1" ht="27" customHeight="1">
      <c r="A153" s="89" t="s">
        <v>7</v>
      </c>
      <c r="B153" s="124" t="s">
        <v>774</v>
      </c>
      <c r="C153" s="103" t="s">
        <v>236</v>
      </c>
      <c r="D153" s="111" t="s">
        <v>13</v>
      </c>
      <c r="E153" s="117">
        <v>3600</v>
      </c>
      <c r="F153" s="116">
        <v>68.97</v>
      </c>
      <c r="G153" s="220">
        <f t="shared" si="11"/>
        <v>248292</v>
      </c>
      <c r="H153" s="341">
        <v>0.76490000000000002</v>
      </c>
      <c r="I153" s="282">
        <f t="shared" si="13"/>
        <v>52.755153</v>
      </c>
      <c r="J153" s="127"/>
      <c r="K153" s="38">
        <v>69.37</v>
      </c>
      <c r="L153" s="149">
        <f t="shared" si="12"/>
        <v>20.797126000000002</v>
      </c>
      <c r="M153" s="34">
        <v>0.3</v>
      </c>
    </row>
    <row r="154" spans="1:13" s="99" customFormat="1" ht="27" customHeight="1">
      <c r="A154" s="89" t="s">
        <v>7</v>
      </c>
      <c r="B154" s="124" t="s">
        <v>775</v>
      </c>
      <c r="C154" s="103" t="s">
        <v>235</v>
      </c>
      <c r="D154" s="111" t="s">
        <v>72</v>
      </c>
      <c r="E154" s="117">
        <v>7200</v>
      </c>
      <c r="F154" s="116">
        <v>7.0000000000000007E-2</v>
      </c>
      <c r="G154" s="220">
        <f t="shared" si="11"/>
        <v>504</v>
      </c>
      <c r="H154" s="341">
        <v>0.76490000000000002</v>
      </c>
      <c r="I154" s="282">
        <f t="shared" si="13"/>
        <v>5.3543000000000007E-2</v>
      </c>
      <c r="J154" s="127"/>
      <c r="K154" s="156">
        <v>7.0000000000000007E-2</v>
      </c>
      <c r="L154" s="149">
        <f t="shared" si="12"/>
        <v>2.0986000000000001E-2</v>
      </c>
      <c r="M154" s="34">
        <v>0.09</v>
      </c>
    </row>
    <row r="155" spans="1:13" s="99" customFormat="1" ht="27" customHeight="1">
      <c r="A155" s="89" t="s">
        <v>170</v>
      </c>
      <c r="B155" s="124" t="s">
        <v>776</v>
      </c>
      <c r="C155" s="103" t="s">
        <v>816</v>
      </c>
      <c r="D155" s="104" t="s">
        <v>13</v>
      </c>
      <c r="E155" s="117">
        <v>34</v>
      </c>
      <c r="F155" s="116">
        <v>2.92</v>
      </c>
      <c r="G155" s="220">
        <f t="shared" si="11"/>
        <v>99.28</v>
      </c>
      <c r="H155" s="341">
        <v>0.76490000000000002</v>
      </c>
      <c r="I155" s="282">
        <f t="shared" si="13"/>
        <v>2.233508</v>
      </c>
      <c r="J155" s="127"/>
      <c r="K155" s="38">
        <v>2.94</v>
      </c>
      <c r="L155" s="149">
        <f t="shared" si="12"/>
        <v>0.88141199999999997</v>
      </c>
      <c r="M155" s="34">
        <v>6.98</v>
      </c>
    </row>
    <row r="156" spans="1:13" s="99" customFormat="1" ht="27" customHeight="1">
      <c r="A156" s="89" t="s">
        <v>7</v>
      </c>
      <c r="B156" s="124" t="s">
        <v>777</v>
      </c>
      <c r="C156" s="103" t="s">
        <v>171</v>
      </c>
      <c r="D156" s="104" t="s">
        <v>172</v>
      </c>
      <c r="E156" s="117">
        <v>1.1000000000000001</v>
      </c>
      <c r="F156" s="116">
        <v>68.97</v>
      </c>
      <c r="G156" s="220">
        <f t="shared" si="11"/>
        <v>75.87</v>
      </c>
      <c r="H156" s="341">
        <v>0.76490000000000002</v>
      </c>
      <c r="I156" s="282">
        <f t="shared" si="13"/>
        <v>52.755153</v>
      </c>
      <c r="J156" s="210"/>
      <c r="K156" s="38">
        <v>69.37</v>
      </c>
      <c r="L156" s="149">
        <f t="shared" si="12"/>
        <v>20.797126000000002</v>
      </c>
      <c r="M156" s="34">
        <v>70.099999999999994</v>
      </c>
    </row>
    <row r="157" spans="1:13" s="99" customFormat="1" ht="27" customHeight="1">
      <c r="A157" s="89" t="s">
        <v>7</v>
      </c>
      <c r="B157" s="124" t="s">
        <v>778</v>
      </c>
      <c r="C157" s="110" t="s">
        <v>178</v>
      </c>
      <c r="D157" s="104" t="s">
        <v>27</v>
      </c>
      <c r="E157" s="119">
        <v>1909</v>
      </c>
      <c r="F157" s="116">
        <v>123.67</v>
      </c>
      <c r="G157" s="220">
        <f t="shared" si="11"/>
        <v>236086.03</v>
      </c>
      <c r="H157" s="341">
        <v>0.76490000000000002</v>
      </c>
      <c r="I157" s="282">
        <f t="shared" si="13"/>
        <v>94.595183000000006</v>
      </c>
      <c r="J157" s="127"/>
      <c r="K157" s="38">
        <v>124.39</v>
      </c>
      <c r="L157" s="149">
        <f t="shared" si="12"/>
        <v>37.292121999999999</v>
      </c>
      <c r="M157" s="34">
        <v>148.18</v>
      </c>
    </row>
    <row r="158" spans="1:13" s="99" customFormat="1" ht="20.100000000000001" customHeight="1">
      <c r="A158" s="89" t="s">
        <v>7</v>
      </c>
      <c r="B158" s="124" t="s">
        <v>779</v>
      </c>
      <c r="C158" s="110" t="s">
        <v>656</v>
      </c>
      <c r="D158" s="104" t="s">
        <v>9</v>
      </c>
      <c r="E158" s="119">
        <v>16.07</v>
      </c>
      <c r="F158" s="116">
        <v>75.88</v>
      </c>
      <c r="G158" s="220">
        <f t="shared" si="11"/>
        <v>1219.3900000000001</v>
      </c>
      <c r="H158" s="341">
        <v>0.76490000000000002</v>
      </c>
      <c r="I158" s="282">
        <f t="shared" si="13"/>
        <v>58.040611999999996</v>
      </c>
      <c r="J158" s="127"/>
      <c r="K158" s="38">
        <v>76.319999999999993</v>
      </c>
      <c r="L158" s="149">
        <f t="shared" si="12"/>
        <v>22.880735999999999</v>
      </c>
      <c r="M158" s="34">
        <v>94.64</v>
      </c>
    </row>
    <row r="159" spans="1:13" s="99" customFormat="1" ht="27" customHeight="1">
      <c r="A159" s="89" t="s">
        <v>7</v>
      </c>
      <c r="B159" s="124" t="s">
        <v>780</v>
      </c>
      <c r="C159" s="110" t="s">
        <v>180</v>
      </c>
      <c r="D159" s="104" t="s">
        <v>27</v>
      </c>
      <c r="E159" s="119">
        <v>0.92</v>
      </c>
      <c r="F159" s="116">
        <v>487.75</v>
      </c>
      <c r="G159" s="220">
        <f t="shared" si="11"/>
        <v>448.73</v>
      </c>
      <c r="H159" s="341">
        <v>0.76490000000000002</v>
      </c>
      <c r="I159" s="282">
        <f t="shared" si="13"/>
        <v>373.07997499999999</v>
      </c>
      <c r="J159" s="127"/>
      <c r="K159" s="38">
        <v>490.59</v>
      </c>
      <c r="L159" s="149">
        <f t="shared" si="12"/>
        <v>147.07888199999999</v>
      </c>
      <c r="M159" s="34">
        <v>610.89</v>
      </c>
    </row>
    <row r="160" spans="1:13" s="99" customFormat="1" ht="27" customHeight="1">
      <c r="A160" s="89" t="s">
        <v>7</v>
      </c>
      <c r="B160" s="124" t="s">
        <v>781</v>
      </c>
      <c r="C160" s="110" t="s">
        <v>181</v>
      </c>
      <c r="D160" s="104" t="s">
        <v>27</v>
      </c>
      <c r="E160" s="119">
        <v>20.23</v>
      </c>
      <c r="F160" s="116">
        <v>545.6</v>
      </c>
      <c r="G160" s="220">
        <f t="shared" si="11"/>
        <v>11037.49</v>
      </c>
      <c r="H160" s="341">
        <v>0.76490000000000002</v>
      </c>
      <c r="I160" s="282">
        <f t="shared" si="13"/>
        <v>417.32944000000003</v>
      </c>
      <c r="J160" s="127"/>
      <c r="K160" s="38">
        <v>548.77</v>
      </c>
      <c r="L160" s="149">
        <f t="shared" si="12"/>
        <v>164.52124599999999</v>
      </c>
      <c r="M160" s="34">
        <v>649.16</v>
      </c>
    </row>
    <row r="161" spans="1:13" s="99" customFormat="1" ht="27" customHeight="1">
      <c r="A161" s="89" t="s">
        <v>7</v>
      </c>
      <c r="B161" s="124" t="s">
        <v>782</v>
      </c>
      <c r="C161" s="103" t="s">
        <v>182</v>
      </c>
      <c r="D161" s="112" t="s">
        <v>27</v>
      </c>
      <c r="E161" s="117">
        <v>5.4</v>
      </c>
      <c r="F161" s="116">
        <v>1134.93</v>
      </c>
      <c r="G161" s="220">
        <f t="shared" si="11"/>
        <v>6128.62</v>
      </c>
      <c r="H161" s="341">
        <v>0.76490000000000002</v>
      </c>
      <c r="I161" s="282">
        <f t="shared" si="13"/>
        <v>868.10795700000006</v>
      </c>
      <c r="J161" s="127"/>
      <c r="K161" s="38">
        <v>1141.53</v>
      </c>
      <c r="L161" s="149">
        <f t="shared" si="12"/>
        <v>342.23069400000003</v>
      </c>
      <c r="M161" s="34">
        <v>1405.62</v>
      </c>
    </row>
    <row r="162" spans="1:13" s="99" customFormat="1" ht="39.950000000000003" customHeight="1">
      <c r="A162" s="89" t="s">
        <v>183</v>
      </c>
      <c r="B162" s="124" t="s">
        <v>783</v>
      </c>
      <c r="C162" s="110" t="s">
        <v>184</v>
      </c>
      <c r="D162" s="104" t="s">
        <v>133</v>
      </c>
      <c r="E162" s="119">
        <v>1692</v>
      </c>
      <c r="F162" s="116">
        <v>8.9600000000000009</v>
      </c>
      <c r="G162" s="220">
        <f t="shared" si="11"/>
        <v>15160.32</v>
      </c>
      <c r="H162" s="341">
        <v>0.76490000000000002</v>
      </c>
      <c r="I162" s="282">
        <f t="shared" si="13"/>
        <v>6.8535040000000009</v>
      </c>
      <c r="J162" s="127"/>
      <c r="K162" s="38">
        <v>9.01</v>
      </c>
      <c r="L162" s="149">
        <f t="shared" si="12"/>
        <v>2.7011980000000002</v>
      </c>
      <c r="M162" s="34">
        <v>10.76</v>
      </c>
    </row>
    <row r="163" spans="1:13" s="99" customFormat="1" ht="27" customHeight="1">
      <c r="A163" s="89" t="s">
        <v>7</v>
      </c>
      <c r="B163" s="124" t="s">
        <v>784</v>
      </c>
      <c r="C163" s="103" t="s">
        <v>173</v>
      </c>
      <c r="D163" s="104" t="s">
        <v>9</v>
      </c>
      <c r="E163" s="117">
        <v>26000</v>
      </c>
      <c r="F163" s="116">
        <v>24.91</v>
      </c>
      <c r="G163" s="117">
        <f t="shared" si="11"/>
        <v>647660</v>
      </c>
      <c r="H163" s="341">
        <v>0.76490000000000002</v>
      </c>
      <c r="I163" s="282">
        <f t="shared" si="13"/>
        <v>19.053659</v>
      </c>
      <c r="J163" s="127"/>
      <c r="K163" s="38">
        <v>25.05</v>
      </c>
      <c r="L163" s="149">
        <f t="shared" si="12"/>
        <v>7.5099900000000002</v>
      </c>
      <c r="M163" s="34">
        <v>28.45</v>
      </c>
    </row>
    <row r="164" spans="1:13" s="16" customFormat="1" ht="18.75" customHeight="1">
      <c r="A164" s="248"/>
      <c r="B164" s="249"/>
      <c r="C164" s="250"/>
      <c r="D164" s="251"/>
      <c r="E164" s="252"/>
      <c r="F164" s="257">
        <v>0</v>
      </c>
      <c r="G164" s="253"/>
      <c r="H164" s="341">
        <v>0.76490000000000002</v>
      </c>
      <c r="I164" s="282">
        <f t="shared" si="13"/>
        <v>0</v>
      </c>
      <c r="J164" s="13"/>
      <c r="K164" s="13"/>
      <c r="L164" s="149"/>
      <c r="M164" s="21"/>
    </row>
    <row r="165" spans="1:13" s="99" customFormat="1" ht="39.950000000000003" customHeight="1">
      <c r="A165" s="200" t="s">
        <v>7</v>
      </c>
      <c r="B165" s="243" t="s">
        <v>785</v>
      </c>
      <c r="C165" s="256" t="s">
        <v>177</v>
      </c>
      <c r="D165" s="184" t="s">
        <v>9</v>
      </c>
      <c r="E165" s="202">
        <v>170.4</v>
      </c>
      <c r="F165" s="246">
        <v>329.61</v>
      </c>
      <c r="G165" s="202">
        <f t="shared" si="11"/>
        <v>56165.54</v>
      </c>
      <c r="H165" s="341">
        <v>0.76490000000000002</v>
      </c>
      <c r="I165" s="282">
        <f t="shared" si="13"/>
        <v>252.11868900000002</v>
      </c>
      <c r="J165" s="127"/>
      <c r="K165" s="38">
        <v>331.53</v>
      </c>
      <c r="L165" s="149">
        <f t="shared" si="12"/>
        <v>99.392693999999992</v>
      </c>
      <c r="M165" s="34">
        <v>381.08</v>
      </c>
    </row>
    <row r="166" spans="1:13" s="28" customFormat="1" ht="27" customHeight="1">
      <c r="A166" s="89" t="s">
        <v>242</v>
      </c>
      <c r="B166" s="124" t="s">
        <v>786</v>
      </c>
      <c r="C166" s="110" t="s">
        <v>241</v>
      </c>
      <c r="D166" s="112" t="s">
        <v>9</v>
      </c>
      <c r="E166" s="120">
        <v>161.12</v>
      </c>
      <c r="F166" s="116">
        <v>84.37</v>
      </c>
      <c r="G166" s="232">
        <f t="shared" si="11"/>
        <v>13593.69</v>
      </c>
      <c r="H166" s="341">
        <v>0.76490000000000002</v>
      </c>
      <c r="I166" s="282">
        <f t="shared" si="13"/>
        <v>64.534613000000007</v>
      </c>
      <c r="J166" s="129"/>
      <c r="K166" s="23">
        <v>84.86</v>
      </c>
      <c r="L166" s="149">
        <f t="shared" si="12"/>
        <v>25.441027999999999</v>
      </c>
      <c r="M166" s="158">
        <v>104.73</v>
      </c>
    </row>
    <row r="167" spans="1:13" s="99" customFormat="1" ht="39.950000000000003" customHeight="1">
      <c r="A167" s="89" t="s">
        <v>144</v>
      </c>
      <c r="B167" s="124" t="s">
        <v>787</v>
      </c>
      <c r="C167" s="103" t="s">
        <v>145</v>
      </c>
      <c r="D167" s="104" t="s">
        <v>9</v>
      </c>
      <c r="E167" s="117">
        <v>426.56</v>
      </c>
      <c r="F167" s="116">
        <v>51.48</v>
      </c>
      <c r="G167" s="220">
        <f t="shared" si="11"/>
        <v>21959.31</v>
      </c>
      <c r="H167" s="341">
        <v>0.76490000000000002</v>
      </c>
      <c r="I167" s="282">
        <f t="shared" si="13"/>
        <v>39.377051999999999</v>
      </c>
      <c r="J167" s="127"/>
      <c r="K167" s="38">
        <v>51.78</v>
      </c>
      <c r="L167" s="149">
        <f t="shared" si="12"/>
        <v>15.523644000000001</v>
      </c>
      <c r="M167" s="34">
        <v>60.37</v>
      </c>
    </row>
    <row r="168" spans="1:13" s="99" customFormat="1" ht="20.100000000000001" customHeight="1">
      <c r="A168" s="89" t="s">
        <v>7</v>
      </c>
      <c r="B168" s="124" t="s">
        <v>788</v>
      </c>
      <c r="C168" s="103" t="s">
        <v>142</v>
      </c>
      <c r="D168" s="104" t="s">
        <v>143</v>
      </c>
      <c r="E168" s="117">
        <v>1</v>
      </c>
      <c r="F168" s="116">
        <v>262.89</v>
      </c>
      <c r="G168" s="220">
        <f t="shared" si="11"/>
        <v>262.89</v>
      </c>
      <c r="H168" s="341">
        <v>0.76490000000000002</v>
      </c>
      <c r="I168" s="282">
        <f t="shared" si="13"/>
        <v>201.08456100000001</v>
      </c>
      <c r="J168" s="127"/>
      <c r="K168" s="38">
        <v>264.42</v>
      </c>
      <c r="L168" s="149">
        <f t="shared" si="12"/>
        <v>79.273116000000002</v>
      </c>
      <c r="M168" s="34">
        <v>309.31</v>
      </c>
    </row>
    <row r="169" spans="1:13" s="99" customFormat="1" ht="27" customHeight="1">
      <c r="A169" s="89" t="s">
        <v>7</v>
      </c>
      <c r="B169" s="124" t="s">
        <v>789</v>
      </c>
      <c r="C169" s="103" t="s">
        <v>185</v>
      </c>
      <c r="D169" s="104" t="s">
        <v>9</v>
      </c>
      <c r="E169" s="117">
        <v>159.94999999999999</v>
      </c>
      <c r="F169" s="116">
        <v>17.18</v>
      </c>
      <c r="G169" s="220">
        <f t="shared" si="11"/>
        <v>2747.94</v>
      </c>
      <c r="H169" s="341">
        <v>0.76490000000000002</v>
      </c>
      <c r="I169" s="282">
        <f t="shared" si="13"/>
        <v>13.140982000000001</v>
      </c>
      <c r="J169" s="127"/>
      <c r="K169" s="38">
        <v>17.28</v>
      </c>
      <c r="L169" s="149">
        <f t="shared" si="12"/>
        <v>5.1805440000000003</v>
      </c>
      <c r="M169" s="34">
        <v>21.32</v>
      </c>
    </row>
    <row r="170" spans="1:13" s="99" customFormat="1" ht="39.950000000000003" customHeight="1">
      <c r="A170" s="89" t="s">
        <v>7</v>
      </c>
      <c r="B170" s="124" t="s">
        <v>790</v>
      </c>
      <c r="C170" s="103" t="s">
        <v>139</v>
      </c>
      <c r="D170" s="104" t="s">
        <v>9</v>
      </c>
      <c r="E170" s="117">
        <v>154.41999999999999</v>
      </c>
      <c r="F170" s="116">
        <v>18.62</v>
      </c>
      <c r="G170" s="220">
        <f t="shared" si="11"/>
        <v>2875.3</v>
      </c>
      <c r="H170" s="341">
        <v>0.76490000000000002</v>
      </c>
      <c r="I170" s="282">
        <f t="shared" si="13"/>
        <v>14.242438000000002</v>
      </c>
      <c r="J170" s="127"/>
      <c r="K170" s="38">
        <v>18.73</v>
      </c>
      <c r="L170" s="149">
        <f t="shared" si="12"/>
        <v>5.6152540000000002</v>
      </c>
      <c r="M170" s="34">
        <v>23.04</v>
      </c>
    </row>
    <row r="171" spans="1:13" s="99" customFormat="1" ht="27" customHeight="1">
      <c r="A171" s="89" t="s">
        <v>186</v>
      </c>
      <c r="B171" s="124" t="s">
        <v>791</v>
      </c>
      <c r="C171" s="103" t="s">
        <v>141</v>
      </c>
      <c r="D171" s="104" t="s">
        <v>9</v>
      </c>
      <c r="E171" s="117">
        <v>75.2</v>
      </c>
      <c r="F171" s="116">
        <v>22.1</v>
      </c>
      <c r="G171" s="220">
        <f t="shared" si="11"/>
        <v>1661.92</v>
      </c>
      <c r="H171" s="341">
        <v>0.76490000000000002</v>
      </c>
      <c r="I171" s="282">
        <f t="shared" si="13"/>
        <v>16.904290000000003</v>
      </c>
      <c r="J171" s="127"/>
      <c r="K171" s="38">
        <v>22.23</v>
      </c>
      <c r="L171" s="149">
        <f t="shared" si="12"/>
        <v>6.6645540000000008</v>
      </c>
      <c r="M171" s="34">
        <v>25.93</v>
      </c>
    </row>
    <row r="172" spans="1:13" s="99" customFormat="1" ht="27" customHeight="1">
      <c r="A172" s="89" t="s">
        <v>246</v>
      </c>
      <c r="B172" s="124" t="s">
        <v>792</v>
      </c>
      <c r="C172" s="103" t="s">
        <v>245</v>
      </c>
      <c r="D172" s="104" t="s">
        <v>9</v>
      </c>
      <c r="E172" s="117">
        <v>9</v>
      </c>
      <c r="F172" s="116">
        <v>33.22</v>
      </c>
      <c r="G172" s="220">
        <f t="shared" si="11"/>
        <v>298.98</v>
      </c>
      <c r="H172" s="341">
        <v>0.76490000000000002</v>
      </c>
      <c r="I172" s="282">
        <f t="shared" si="13"/>
        <v>25.409977999999999</v>
      </c>
      <c r="J172" s="127"/>
      <c r="K172" s="38">
        <v>33.409999999999997</v>
      </c>
      <c r="L172" s="149">
        <f t="shared" si="12"/>
        <v>10.016318</v>
      </c>
      <c r="M172" s="34">
        <v>40.39</v>
      </c>
    </row>
    <row r="173" spans="1:13" s="99" customFormat="1" ht="27" customHeight="1">
      <c r="A173" s="89" t="s">
        <v>7</v>
      </c>
      <c r="B173" s="124" t="s">
        <v>793</v>
      </c>
      <c r="C173" s="103" t="s">
        <v>190</v>
      </c>
      <c r="D173" s="104" t="s">
        <v>13</v>
      </c>
      <c r="E173" s="117">
        <v>3000</v>
      </c>
      <c r="F173" s="116">
        <v>3.23</v>
      </c>
      <c r="G173" s="220">
        <f t="shared" si="11"/>
        <v>9690</v>
      </c>
      <c r="H173" s="341">
        <v>0.76490000000000002</v>
      </c>
      <c r="I173" s="282">
        <f t="shared" si="13"/>
        <v>2.4706269999999999</v>
      </c>
      <c r="J173" s="127"/>
      <c r="K173" s="38">
        <v>3.25</v>
      </c>
      <c r="L173" s="149">
        <f t="shared" si="12"/>
        <v>0.97435000000000005</v>
      </c>
      <c r="M173" s="34">
        <v>4.1100000000000003</v>
      </c>
    </row>
    <row r="174" spans="1:13" s="99" customFormat="1" ht="54" customHeight="1">
      <c r="A174" s="221" t="s">
        <v>7</v>
      </c>
      <c r="B174" s="124" t="s">
        <v>794</v>
      </c>
      <c r="C174" s="110" t="s">
        <v>191</v>
      </c>
      <c r="D174" s="111" t="s">
        <v>2</v>
      </c>
      <c r="E174" s="117">
        <v>40</v>
      </c>
      <c r="F174" s="116">
        <v>60.23</v>
      </c>
      <c r="G174" s="220">
        <f t="shared" si="11"/>
        <v>2409.1999999999998</v>
      </c>
      <c r="H174" s="341">
        <v>0.76490000000000002</v>
      </c>
      <c r="I174" s="282">
        <f t="shared" si="13"/>
        <v>46.069927</v>
      </c>
      <c r="J174" s="127"/>
      <c r="K174" s="38">
        <v>60.58</v>
      </c>
      <c r="L174" s="149">
        <f t="shared" si="12"/>
        <v>18.161884000000001</v>
      </c>
      <c r="M174" s="34">
        <v>74.47</v>
      </c>
    </row>
    <row r="175" spans="1:13" s="99" customFormat="1" ht="27" customHeight="1">
      <c r="A175" s="89" t="s">
        <v>192</v>
      </c>
      <c r="B175" s="124" t="s">
        <v>795</v>
      </c>
      <c r="C175" s="103" t="s">
        <v>193</v>
      </c>
      <c r="D175" s="104" t="s">
        <v>9</v>
      </c>
      <c r="E175" s="117">
        <v>4.4000000000000004</v>
      </c>
      <c r="F175" s="116">
        <v>273.37</v>
      </c>
      <c r="G175" s="220">
        <f t="shared" si="11"/>
        <v>1202.83</v>
      </c>
      <c r="H175" s="341">
        <v>0.76490000000000002</v>
      </c>
      <c r="I175" s="282">
        <f t="shared" si="13"/>
        <v>209.10071300000001</v>
      </c>
      <c r="J175" s="127"/>
      <c r="K175" s="38">
        <v>274.95999999999998</v>
      </c>
      <c r="L175" s="149">
        <f t="shared" si="12"/>
        <v>82.433008000000001</v>
      </c>
      <c r="M175" s="34">
        <v>344.55</v>
      </c>
    </row>
    <row r="176" spans="1:13" s="99" customFormat="1" ht="39.950000000000003" customHeight="1">
      <c r="A176" s="89" t="s">
        <v>7</v>
      </c>
      <c r="B176" s="124" t="s">
        <v>796</v>
      </c>
      <c r="C176" s="103" t="s">
        <v>194</v>
      </c>
      <c r="D176" s="104" t="s">
        <v>9</v>
      </c>
      <c r="E176" s="117">
        <v>9.4499999999999993</v>
      </c>
      <c r="F176" s="116">
        <v>764.86</v>
      </c>
      <c r="G176" s="220">
        <f t="shared" si="11"/>
        <v>7227.93</v>
      </c>
      <c r="H176" s="341">
        <v>0.76490000000000002</v>
      </c>
      <c r="I176" s="282">
        <f t="shared" si="13"/>
        <v>585.04141400000003</v>
      </c>
      <c r="J176" s="127"/>
      <c r="K176" s="38">
        <v>769.31</v>
      </c>
      <c r="L176" s="149">
        <f t="shared" si="12"/>
        <v>230.639138</v>
      </c>
      <c r="M176" s="34">
        <v>912.13</v>
      </c>
    </row>
    <row r="177" spans="1:13" s="99" customFormat="1" ht="39.950000000000003" customHeight="1">
      <c r="A177" s="89" t="s">
        <v>7</v>
      </c>
      <c r="B177" s="124" t="s">
        <v>797</v>
      </c>
      <c r="C177" s="103" t="s">
        <v>195</v>
      </c>
      <c r="D177" s="104" t="s">
        <v>9</v>
      </c>
      <c r="E177" s="117">
        <v>1.68</v>
      </c>
      <c r="F177" s="116">
        <v>1395.69</v>
      </c>
      <c r="G177" s="220">
        <f t="shared" si="11"/>
        <v>2344.7600000000002</v>
      </c>
      <c r="H177" s="341">
        <v>0.76490000000000002</v>
      </c>
      <c r="I177" s="282">
        <f t="shared" si="13"/>
        <v>1067.5632810000002</v>
      </c>
      <c r="J177" s="127"/>
      <c r="K177" s="38">
        <v>1403.81</v>
      </c>
      <c r="L177" s="149">
        <f t="shared" si="12"/>
        <v>420.86223799999999</v>
      </c>
      <c r="M177" s="34">
        <v>1761.18</v>
      </c>
    </row>
    <row r="178" spans="1:13" s="99" customFormat="1" ht="27" customHeight="1">
      <c r="A178" s="219" t="s">
        <v>196</v>
      </c>
      <c r="B178" s="124" t="s">
        <v>798</v>
      </c>
      <c r="C178" s="103" t="s">
        <v>197</v>
      </c>
      <c r="D178" s="104" t="s">
        <v>13</v>
      </c>
      <c r="E178" s="117">
        <v>85.23</v>
      </c>
      <c r="F178" s="116">
        <v>64.349999999999994</v>
      </c>
      <c r="G178" s="220">
        <f t="shared" si="11"/>
        <v>5484.55</v>
      </c>
      <c r="H178" s="341">
        <v>0.76490000000000002</v>
      </c>
      <c r="I178" s="282">
        <f t="shared" si="13"/>
        <v>49.221314999999997</v>
      </c>
      <c r="J178" s="127"/>
      <c r="K178" s="38">
        <v>64.72</v>
      </c>
      <c r="L178" s="149">
        <f t="shared" si="12"/>
        <v>19.403055999999999</v>
      </c>
      <c r="M178" s="34">
        <v>79.489999999999995</v>
      </c>
    </row>
    <row r="179" spans="1:13" s="99" customFormat="1" ht="27" customHeight="1">
      <c r="A179" s="89" t="s">
        <v>198</v>
      </c>
      <c r="B179" s="124" t="s">
        <v>799</v>
      </c>
      <c r="C179" s="103" t="s">
        <v>199</v>
      </c>
      <c r="D179" s="104" t="s">
        <v>148</v>
      </c>
      <c r="E179" s="117">
        <v>85.23</v>
      </c>
      <c r="F179" s="116">
        <v>24.27</v>
      </c>
      <c r="G179" s="220">
        <f t="shared" si="11"/>
        <v>2068.5300000000002</v>
      </c>
      <c r="H179" s="341">
        <v>0.76490000000000002</v>
      </c>
      <c r="I179" s="282">
        <f t="shared" si="13"/>
        <v>18.564122999999999</v>
      </c>
      <c r="J179" s="127"/>
      <c r="K179" s="38">
        <v>24.41</v>
      </c>
      <c r="L179" s="149">
        <f t="shared" si="12"/>
        <v>7.3181180000000001</v>
      </c>
      <c r="M179" s="34">
        <v>28.38</v>
      </c>
    </row>
    <row r="180" spans="1:13" s="99" customFormat="1" ht="27" customHeight="1">
      <c r="A180" s="89" t="s">
        <v>200</v>
      </c>
      <c r="B180" s="124" t="s">
        <v>800</v>
      </c>
      <c r="C180" s="103" t="s">
        <v>201</v>
      </c>
      <c r="D180" s="104" t="s">
        <v>202</v>
      </c>
      <c r="E180" s="117">
        <v>1</v>
      </c>
      <c r="F180" s="116">
        <v>63.18</v>
      </c>
      <c r="G180" s="220">
        <f t="shared" si="11"/>
        <v>63.18</v>
      </c>
      <c r="H180" s="341">
        <v>0.76490000000000002</v>
      </c>
      <c r="I180" s="282">
        <f t="shared" si="13"/>
        <v>48.326382000000002</v>
      </c>
      <c r="J180" s="127"/>
      <c r="K180" s="38">
        <v>63.55</v>
      </c>
      <c r="L180" s="149">
        <f t="shared" si="12"/>
        <v>19.052289999999999</v>
      </c>
      <c r="M180" s="34">
        <v>75.73</v>
      </c>
    </row>
    <row r="181" spans="1:13" s="99" customFormat="1" ht="39.950000000000003" customHeight="1">
      <c r="A181" s="89" t="s">
        <v>7</v>
      </c>
      <c r="B181" s="124" t="s">
        <v>801</v>
      </c>
      <c r="C181" s="103" t="s">
        <v>244</v>
      </c>
      <c r="D181" s="104" t="s">
        <v>2</v>
      </c>
      <c r="E181" s="117">
        <v>1</v>
      </c>
      <c r="F181" s="116">
        <v>583.9</v>
      </c>
      <c r="G181" s="220">
        <f t="shared" si="11"/>
        <v>583.9</v>
      </c>
      <c r="H181" s="341">
        <v>0.76490000000000002</v>
      </c>
      <c r="I181" s="282">
        <f t="shared" si="13"/>
        <v>446.62511000000001</v>
      </c>
      <c r="J181" s="127"/>
      <c r="K181" s="38">
        <v>587.29999999999995</v>
      </c>
      <c r="L181" s="149">
        <f t="shared" si="12"/>
        <v>176.07254</v>
      </c>
      <c r="M181" s="34">
        <v>761.04</v>
      </c>
    </row>
    <row r="182" spans="1:13" s="99" customFormat="1" ht="39.950000000000003" customHeight="1">
      <c r="A182" s="89" t="s">
        <v>7</v>
      </c>
      <c r="B182" s="124" t="s">
        <v>802</v>
      </c>
      <c r="C182" s="103" t="s">
        <v>243</v>
      </c>
      <c r="D182" s="104" t="s">
        <v>2</v>
      </c>
      <c r="E182" s="117">
        <v>1</v>
      </c>
      <c r="F182" s="116">
        <v>804.54</v>
      </c>
      <c r="G182" s="220">
        <f t="shared" si="11"/>
        <v>804.54</v>
      </c>
      <c r="H182" s="341">
        <v>0.76490000000000002</v>
      </c>
      <c r="I182" s="282">
        <f t="shared" si="13"/>
        <v>615.39264600000001</v>
      </c>
      <c r="J182" s="127"/>
      <c r="K182" s="38">
        <v>809.22</v>
      </c>
      <c r="L182" s="149">
        <f t="shared" si="12"/>
        <v>242.60415600000002</v>
      </c>
      <c r="M182" s="34">
        <v>1043.03</v>
      </c>
    </row>
    <row r="183" spans="1:13" s="99" customFormat="1" ht="71.25" customHeight="1">
      <c r="A183" s="89" t="s">
        <v>204</v>
      </c>
      <c r="B183" s="124" t="s">
        <v>803</v>
      </c>
      <c r="C183" s="103" t="s">
        <v>205</v>
      </c>
      <c r="D183" s="104" t="s">
        <v>2</v>
      </c>
      <c r="E183" s="117">
        <v>1</v>
      </c>
      <c r="F183" s="116">
        <v>156.93</v>
      </c>
      <c r="G183" s="220">
        <f t="shared" si="11"/>
        <v>156.93</v>
      </c>
      <c r="H183" s="341">
        <v>0.76490000000000002</v>
      </c>
      <c r="I183" s="282">
        <f t="shared" si="13"/>
        <v>120.035757</v>
      </c>
      <c r="J183" s="127"/>
      <c r="K183" s="38">
        <v>157.84</v>
      </c>
      <c r="L183" s="149">
        <f t="shared" si="12"/>
        <v>47.320432000000004</v>
      </c>
      <c r="M183" s="34">
        <v>195.17</v>
      </c>
    </row>
    <row r="184" spans="1:13" s="99" customFormat="1" ht="27" customHeight="1">
      <c r="A184" s="219" t="s">
        <v>206</v>
      </c>
      <c r="B184" s="124" t="s">
        <v>804</v>
      </c>
      <c r="C184" s="103" t="s">
        <v>207</v>
      </c>
      <c r="D184" s="104" t="s">
        <v>2</v>
      </c>
      <c r="E184" s="117">
        <v>1</v>
      </c>
      <c r="F184" s="116">
        <v>598.65</v>
      </c>
      <c r="G184" s="220">
        <f t="shared" si="11"/>
        <v>598.65</v>
      </c>
      <c r="H184" s="341">
        <v>0.76490000000000002</v>
      </c>
      <c r="I184" s="282">
        <f t="shared" si="13"/>
        <v>457.90738499999998</v>
      </c>
      <c r="J184" s="127"/>
      <c r="K184" s="38">
        <v>602.13</v>
      </c>
      <c r="L184" s="149">
        <f t="shared" si="12"/>
        <v>180.518574</v>
      </c>
      <c r="M184" s="34">
        <v>740.91</v>
      </c>
    </row>
    <row r="185" spans="1:13" s="99" customFormat="1" ht="54" customHeight="1">
      <c r="A185" s="89" t="s">
        <v>7</v>
      </c>
      <c r="B185" s="124" t="s">
        <v>805</v>
      </c>
      <c r="C185" s="103" t="s">
        <v>129</v>
      </c>
      <c r="D185" s="104" t="s">
        <v>9</v>
      </c>
      <c r="E185" s="117">
        <v>6.72</v>
      </c>
      <c r="F185" s="116">
        <v>354.95</v>
      </c>
      <c r="G185" s="220">
        <f t="shared" si="11"/>
        <v>2385.2600000000002</v>
      </c>
      <c r="H185" s="341">
        <v>0.76490000000000002</v>
      </c>
      <c r="I185" s="282">
        <f t="shared" si="13"/>
        <v>271.50125500000001</v>
      </c>
      <c r="J185" s="127"/>
      <c r="K185" s="38">
        <v>357.01</v>
      </c>
      <c r="L185" s="149">
        <f t="shared" si="12"/>
        <v>107.031598</v>
      </c>
      <c r="M185" s="34">
        <v>443.96</v>
      </c>
    </row>
    <row r="186" spans="1:13" s="99" customFormat="1" ht="27" customHeight="1">
      <c r="A186" s="89" t="s">
        <v>7</v>
      </c>
      <c r="B186" s="124" t="s">
        <v>806</v>
      </c>
      <c r="C186" s="103" t="s">
        <v>127</v>
      </c>
      <c r="D186" s="104" t="s">
        <v>2</v>
      </c>
      <c r="E186" s="117">
        <v>8</v>
      </c>
      <c r="F186" s="116">
        <v>264.45</v>
      </c>
      <c r="G186" s="220">
        <f t="shared" si="11"/>
        <v>2115.6</v>
      </c>
      <c r="H186" s="341">
        <v>0.76490000000000002</v>
      </c>
      <c r="I186" s="282">
        <f t="shared" si="13"/>
        <v>202.277805</v>
      </c>
      <c r="J186" s="127"/>
      <c r="K186" s="38">
        <v>265.99</v>
      </c>
      <c r="L186" s="149">
        <f t="shared" si="12"/>
        <v>79.743802000000002</v>
      </c>
      <c r="M186" s="34">
        <v>323.51</v>
      </c>
    </row>
    <row r="187" spans="1:13" s="99" customFormat="1" ht="27" customHeight="1">
      <c r="A187" s="89" t="s">
        <v>208</v>
      </c>
      <c r="B187" s="124" t="s">
        <v>807</v>
      </c>
      <c r="C187" s="103" t="s">
        <v>209</v>
      </c>
      <c r="D187" s="104" t="s">
        <v>115</v>
      </c>
      <c r="E187" s="117">
        <v>5618</v>
      </c>
      <c r="F187" s="116">
        <v>1.45</v>
      </c>
      <c r="G187" s="220">
        <f t="shared" si="11"/>
        <v>8146.1</v>
      </c>
      <c r="H187" s="341">
        <v>0.76490000000000002</v>
      </c>
      <c r="I187" s="282">
        <f t="shared" si="13"/>
        <v>1.109105</v>
      </c>
      <c r="J187" s="127"/>
      <c r="K187" s="38">
        <v>1.46</v>
      </c>
      <c r="L187" s="149">
        <f t="shared" si="12"/>
        <v>0.43770799999999999</v>
      </c>
      <c r="M187" s="35">
        <v>1.46</v>
      </c>
    </row>
    <row r="188" spans="1:13" s="99" customFormat="1" ht="9.9499999999999993" customHeight="1">
      <c r="A188" s="233"/>
      <c r="B188" s="136"/>
      <c r="C188" s="84"/>
      <c r="D188" s="33"/>
      <c r="E188" s="33"/>
      <c r="F188" s="117"/>
      <c r="G188" s="220">
        <f>ROUND(F188*E157,2)</f>
        <v>0</v>
      </c>
      <c r="H188" s="282"/>
      <c r="I188" s="282"/>
      <c r="J188" s="127"/>
      <c r="K188" s="38"/>
      <c r="L188" s="149">
        <f t="shared" si="10"/>
        <v>0</v>
      </c>
      <c r="M188" s="38"/>
    </row>
    <row r="189" spans="1:13" s="99" customFormat="1" ht="20.100000000000001" customHeight="1">
      <c r="A189" s="234"/>
      <c r="B189" s="133"/>
      <c r="C189" s="140" t="s">
        <v>808</v>
      </c>
      <c r="D189" s="135"/>
      <c r="E189" s="135"/>
      <c r="F189" s="132"/>
      <c r="G189" s="224">
        <f>SUM(G140:G188)</f>
        <v>1512216.9699999997</v>
      </c>
      <c r="H189" s="283"/>
      <c r="I189" s="283"/>
      <c r="J189" s="127"/>
      <c r="K189" s="38"/>
      <c r="L189" s="38"/>
      <c r="M189" s="38"/>
    </row>
    <row r="190" spans="1:13" s="99" customFormat="1" ht="20.100000000000001" customHeight="1">
      <c r="A190" s="234"/>
      <c r="B190" s="133"/>
      <c r="C190" s="84"/>
      <c r="D190" s="135"/>
      <c r="E190" s="135"/>
      <c r="F190" s="132"/>
      <c r="G190" s="224"/>
      <c r="H190" s="283"/>
      <c r="I190" s="283"/>
      <c r="J190" s="127"/>
      <c r="K190" s="38"/>
      <c r="L190" s="38"/>
      <c r="M190" s="38"/>
    </row>
    <row r="191" spans="1:13" s="99" customFormat="1" ht="20.100000000000001" customHeight="1">
      <c r="A191" s="121"/>
      <c r="B191" s="121"/>
      <c r="C191" s="146" t="s">
        <v>813</v>
      </c>
      <c r="D191" s="147"/>
      <c r="E191" s="147"/>
      <c r="F191" s="148"/>
      <c r="G191" s="235">
        <f>G88+G137+G189</f>
        <v>3240018.3200000003</v>
      </c>
      <c r="H191" s="285"/>
      <c r="I191" s="285"/>
      <c r="J191" s="127"/>
      <c r="K191" s="38"/>
      <c r="L191" s="38"/>
      <c r="M191" s="38"/>
    </row>
    <row r="192" spans="1:13" ht="23.25" customHeight="1">
      <c r="A192" s="236"/>
      <c r="B192" s="237"/>
      <c r="C192" s="238"/>
      <c r="D192" s="239"/>
      <c r="E192" s="239"/>
      <c r="F192" s="240"/>
      <c r="G192" s="239"/>
      <c r="H192" s="29"/>
      <c r="I192" s="29"/>
    </row>
    <row r="193" spans="2:5">
      <c r="B193" s="26"/>
      <c r="E193" s="27"/>
    </row>
    <row r="194" spans="2:5">
      <c r="B194" s="26"/>
    </row>
  </sheetData>
  <mergeCells count="8">
    <mergeCell ref="K12:K13"/>
    <mergeCell ref="L12:L13"/>
    <mergeCell ref="B5:G5"/>
    <mergeCell ref="A8:A9"/>
    <mergeCell ref="B8:B9"/>
    <mergeCell ref="C8:C9"/>
    <mergeCell ref="D8:D9"/>
    <mergeCell ref="E8:G8"/>
  </mergeCells>
  <hyperlinks>
    <hyperlink ref="A84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4"/>
  <sheetViews>
    <sheetView showZeros="0" view="pageBreakPreview" topLeftCell="A150" zoomScaleSheetLayoutView="100" workbookViewId="0">
      <selection sqref="A1:G160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10" style="6" customWidth="1"/>
    <col min="6" max="6" width="13.85546875" style="75" customWidth="1"/>
    <col min="7" max="9" width="14.140625" style="6" customWidth="1"/>
    <col min="10" max="10" width="9.42578125" style="1" customWidth="1"/>
    <col min="11" max="11" width="12" style="1" customWidth="1"/>
    <col min="12" max="12" width="16.7109375" style="6" customWidth="1"/>
    <col min="13" max="13" width="18.7109375" style="6" customWidth="1"/>
    <col min="14" max="237" width="11.42578125" style="6"/>
    <col min="238" max="238" width="0.7109375" style="6" customWidth="1"/>
    <col min="239" max="239" width="9.7109375" style="6" customWidth="1"/>
    <col min="240" max="240" width="39" style="6" customWidth="1"/>
    <col min="241" max="241" width="4.7109375" style="6" customWidth="1"/>
    <col min="242" max="242" width="9.5703125" style="6" customWidth="1"/>
    <col min="243" max="243" width="11.42578125" style="6" customWidth="1"/>
    <col min="244" max="244" width="14.140625" style="6" customWidth="1"/>
    <col min="245" max="245" width="9.140625" style="6" customWidth="1"/>
    <col min="246" max="246" width="9.5703125" style="6" customWidth="1"/>
    <col min="247" max="247" width="9.7109375" style="6" customWidth="1"/>
    <col min="248" max="248" width="9.85546875" style="6" customWidth="1"/>
    <col min="249" max="250" width="11.140625" style="6" customWidth="1"/>
    <col min="251" max="251" width="6" style="6" customWidth="1"/>
    <col min="252" max="252" width="6.140625" style="6" customWidth="1"/>
    <col min="253" max="253" width="7.7109375" style="6" customWidth="1"/>
    <col min="254" max="254" width="0.7109375" style="6" customWidth="1"/>
    <col min="255" max="493" width="11.42578125" style="6"/>
    <col min="494" max="494" width="0.7109375" style="6" customWidth="1"/>
    <col min="495" max="495" width="9.7109375" style="6" customWidth="1"/>
    <col min="496" max="496" width="39" style="6" customWidth="1"/>
    <col min="497" max="497" width="4.7109375" style="6" customWidth="1"/>
    <col min="498" max="498" width="9.5703125" style="6" customWidth="1"/>
    <col min="499" max="499" width="11.42578125" style="6" customWidth="1"/>
    <col min="500" max="500" width="14.140625" style="6" customWidth="1"/>
    <col min="501" max="501" width="9.140625" style="6" customWidth="1"/>
    <col min="502" max="502" width="9.5703125" style="6" customWidth="1"/>
    <col min="503" max="503" width="9.7109375" style="6" customWidth="1"/>
    <col min="504" max="504" width="9.85546875" style="6" customWidth="1"/>
    <col min="505" max="506" width="11.140625" style="6" customWidth="1"/>
    <col min="507" max="507" width="6" style="6" customWidth="1"/>
    <col min="508" max="508" width="6.140625" style="6" customWidth="1"/>
    <col min="509" max="509" width="7.7109375" style="6" customWidth="1"/>
    <col min="510" max="510" width="0.7109375" style="6" customWidth="1"/>
    <col min="511" max="749" width="11.42578125" style="6"/>
    <col min="750" max="750" width="0.7109375" style="6" customWidth="1"/>
    <col min="751" max="751" width="9.7109375" style="6" customWidth="1"/>
    <col min="752" max="752" width="39" style="6" customWidth="1"/>
    <col min="753" max="753" width="4.7109375" style="6" customWidth="1"/>
    <col min="754" max="754" width="9.5703125" style="6" customWidth="1"/>
    <col min="755" max="755" width="11.42578125" style="6" customWidth="1"/>
    <col min="756" max="756" width="14.140625" style="6" customWidth="1"/>
    <col min="757" max="757" width="9.140625" style="6" customWidth="1"/>
    <col min="758" max="758" width="9.5703125" style="6" customWidth="1"/>
    <col min="759" max="759" width="9.7109375" style="6" customWidth="1"/>
    <col min="760" max="760" width="9.85546875" style="6" customWidth="1"/>
    <col min="761" max="762" width="11.140625" style="6" customWidth="1"/>
    <col min="763" max="763" width="6" style="6" customWidth="1"/>
    <col min="764" max="764" width="6.140625" style="6" customWidth="1"/>
    <col min="765" max="765" width="7.7109375" style="6" customWidth="1"/>
    <col min="766" max="766" width="0.7109375" style="6" customWidth="1"/>
    <col min="767" max="1005" width="11.42578125" style="6"/>
    <col min="1006" max="1006" width="0.7109375" style="6" customWidth="1"/>
    <col min="1007" max="1007" width="9.7109375" style="6" customWidth="1"/>
    <col min="1008" max="1008" width="39" style="6" customWidth="1"/>
    <col min="1009" max="1009" width="4.7109375" style="6" customWidth="1"/>
    <col min="1010" max="1010" width="9.5703125" style="6" customWidth="1"/>
    <col min="1011" max="1011" width="11.42578125" style="6" customWidth="1"/>
    <col min="1012" max="1012" width="14.140625" style="6" customWidth="1"/>
    <col min="1013" max="1013" width="9.140625" style="6" customWidth="1"/>
    <col min="1014" max="1014" width="9.5703125" style="6" customWidth="1"/>
    <col min="1015" max="1015" width="9.7109375" style="6" customWidth="1"/>
    <col min="1016" max="1016" width="9.85546875" style="6" customWidth="1"/>
    <col min="1017" max="1018" width="11.140625" style="6" customWidth="1"/>
    <col min="1019" max="1019" width="6" style="6" customWidth="1"/>
    <col min="1020" max="1020" width="6.140625" style="6" customWidth="1"/>
    <col min="1021" max="1021" width="7.7109375" style="6" customWidth="1"/>
    <col min="1022" max="1022" width="0.7109375" style="6" customWidth="1"/>
    <col min="1023" max="1261" width="11.42578125" style="6"/>
    <col min="1262" max="1262" width="0.7109375" style="6" customWidth="1"/>
    <col min="1263" max="1263" width="9.7109375" style="6" customWidth="1"/>
    <col min="1264" max="1264" width="39" style="6" customWidth="1"/>
    <col min="1265" max="1265" width="4.7109375" style="6" customWidth="1"/>
    <col min="1266" max="1266" width="9.5703125" style="6" customWidth="1"/>
    <col min="1267" max="1267" width="11.42578125" style="6" customWidth="1"/>
    <col min="1268" max="1268" width="14.140625" style="6" customWidth="1"/>
    <col min="1269" max="1269" width="9.140625" style="6" customWidth="1"/>
    <col min="1270" max="1270" width="9.5703125" style="6" customWidth="1"/>
    <col min="1271" max="1271" width="9.7109375" style="6" customWidth="1"/>
    <col min="1272" max="1272" width="9.85546875" style="6" customWidth="1"/>
    <col min="1273" max="1274" width="11.140625" style="6" customWidth="1"/>
    <col min="1275" max="1275" width="6" style="6" customWidth="1"/>
    <col min="1276" max="1276" width="6.140625" style="6" customWidth="1"/>
    <col min="1277" max="1277" width="7.7109375" style="6" customWidth="1"/>
    <col min="1278" max="1278" width="0.7109375" style="6" customWidth="1"/>
    <col min="1279" max="1517" width="11.42578125" style="6"/>
    <col min="1518" max="1518" width="0.7109375" style="6" customWidth="1"/>
    <col min="1519" max="1519" width="9.7109375" style="6" customWidth="1"/>
    <col min="1520" max="1520" width="39" style="6" customWidth="1"/>
    <col min="1521" max="1521" width="4.7109375" style="6" customWidth="1"/>
    <col min="1522" max="1522" width="9.5703125" style="6" customWidth="1"/>
    <col min="1523" max="1523" width="11.42578125" style="6" customWidth="1"/>
    <col min="1524" max="1524" width="14.140625" style="6" customWidth="1"/>
    <col min="1525" max="1525" width="9.140625" style="6" customWidth="1"/>
    <col min="1526" max="1526" width="9.5703125" style="6" customWidth="1"/>
    <col min="1527" max="1527" width="9.7109375" style="6" customWidth="1"/>
    <col min="1528" max="1528" width="9.85546875" style="6" customWidth="1"/>
    <col min="1529" max="1530" width="11.140625" style="6" customWidth="1"/>
    <col min="1531" max="1531" width="6" style="6" customWidth="1"/>
    <col min="1532" max="1532" width="6.140625" style="6" customWidth="1"/>
    <col min="1533" max="1533" width="7.7109375" style="6" customWidth="1"/>
    <col min="1534" max="1534" width="0.7109375" style="6" customWidth="1"/>
    <col min="1535" max="1773" width="11.42578125" style="6"/>
    <col min="1774" max="1774" width="0.7109375" style="6" customWidth="1"/>
    <col min="1775" max="1775" width="9.7109375" style="6" customWidth="1"/>
    <col min="1776" max="1776" width="39" style="6" customWidth="1"/>
    <col min="1777" max="1777" width="4.7109375" style="6" customWidth="1"/>
    <col min="1778" max="1778" width="9.5703125" style="6" customWidth="1"/>
    <col min="1779" max="1779" width="11.42578125" style="6" customWidth="1"/>
    <col min="1780" max="1780" width="14.140625" style="6" customWidth="1"/>
    <col min="1781" max="1781" width="9.140625" style="6" customWidth="1"/>
    <col min="1782" max="1782" width="9.5703125" style="6" customWidth="1"/>
    <col min="1783" max="1783" width="9.7109375" style="6" customWidth="1"/>
    <col min="1784" max="1784" width="9.85546875" style="6" customWidth="1"/>
    <col min="1785" max="1786" width="11.140625" style="6" customWidth="1"/>
    <col min="1787" max="1787" width="6" style="6" customWidth="1"/>
    <col min="1788" max="1788" width="6.140625" style="6" customWidth="1"/>
    <col min="1789" max="1789" width="7.7109375" style="6" customWidth="1"/>
    <col min="1790" max="1790" width="0.7109375" style="6" customWidth="1"/>
    <col min="1791" max="2029" width="11.42578125" style="6"/>
    <col min="2030" max="2030" width="0.7109375" style="6" customWidth="1"/>
    <col min="2031" max="2031" width="9.7109375" style="6" customWidth="1"/>
    <col min="2032" max="2032" width="39" style="6" customWidth="1"/>
    <col min="2033" max="2033" width="4.7109375" style="6" customWidth="1"/>
    <col min="2034" max="2034" width="9.5703125" style="6" customWidth="1"/>
    <col min="2035" max="2035" width="11.42578125" style="6" customWidth="1"/>
    <col min="2036" max="2036" width="14.140625" style="6" customWidth="1"/>
    <col min="2037" max="2037" width="9.140625" style="6" customWidth="1"/>
    <col min="2038" max="2038" width="9.5703125" style="6" customWidth="1"/>
    <col min="2039" max="2039" width="9.7109375" style="6" customWidth="1"/>
    <col min="2040" max="2040" width="9.85546875" style="6" customWidth="1"/>
    <col min="2041" max="2042" width="11.140625" style="6" customWidth="1"/>
    <col min="2043" max="2043" width="6" style="6" customWidth="1"/>
    <col min="2044" max="2044" width="6.140625" style="6" customWidth="1"/>
    <col min="2045" max="2045" width="7.7109375" style="6" customWidth="1"/>
    <col min="2046" max="2046" width="0.7109375" style="6" customWidth="1"/>
    <col min="2047" max="2285" width="11.42578125" style="6"/>
    <col min="2286" max="2286" width="0.7109375" style="6" customWidth="1"/>
    <col min="2287" max="2287" width="9.7109375" style="6" customWidth="1"/>
    <col min="2288" max="2288" width="39" style="6" customWidth="1"/>
    <col min="2289" max="2289" width="4.7109375" style="6" customWidth="1"/>
    <col min="2290" max="2290" width="9.5703125" style="6" customWidth="1"/>
    <col min="2291" max="2291" width="11.42578125" style="6" customWidth="1"/>
    <col min="2292" max="2292" width="14.140625" style="6" customWidth="1"/>
    <col min="2293" max="2293" width="9.140625" style="6" customWidth="1"/>
    <col min="2294" max="2294" width="9.5703125" style="6" customWidth="1"/>
    <col min="2295" max="2295" width="9.7109375" style="6" customWidth="1"/>
    <col min="2296" max="2296" width="9.85546875" style="6" customWidth="1"/>
    <col min="2297" max="2298" width="11.140625" style="6" customWidth="1"/>
    <col min="2299" max="2299" width="6" style="6" customWidth="1"/>
    <col min="2300" max="2300" width="6.140625" style="6" customWidth="1"/>
    <col min="2301" max="2301" width="7.7109375" style="6" customWidth="1"/>
    <col min="2302" max="2302" width="0.7109375" style="6" customWidth="1"/>
    <col min="2303" max="2541" width="11.42578125" style="6"/>
    <col min="2542" max="2542" width="0.7109375" style="6" customWidth="1"/>
    <col min="2543" max="2543" width="9.7109375" style="6" customWidth="1"/>
    <col min="2544" max="2544" width="39" style="6" customWidth="1"/>
    <col min="2545" max="2545" width="4.7109375" style="6" customWidth="1"/>
    <col min="2546" max="2546" width="9.5703125" style="6" customWidth="1"/>
    <col min="2547" max="2547" width="11.42578125" style="6" customWidth="1"/>
    <col min="2548" max="2548" width="14.140625" style="6" customWidth="1"/>
    <col min="2549" max="2549" width="9.140625" style="6" customWidth="1"/>
    <col min="2550" max="2550" width="9.5703125" style="6" customWidth="1"/>
    <col min="2551" max="2551" width="9.7109375" style="6" customWidth="1"/>
    <col min="2552" max="2552" width="9.85546875" style="6" customWidth="1"/>
    <col min="2553" max="2554" width="11.140625" style="6" customWidth="1"/>
    <col min="2555" max="2555" width="6" style="6" customWidth="1"/>
    <col min="2556" max="2556" width="6.140625" style="6" customWidth="1"/>
    <col min="2557" max="2557" width="7.7109375" style="6" customWidth="1"/>
    <col min="2558" max="2558" width="0.7109375" style="6" customWidth="1"/>
    <col min="2559" max="2797" width="11.42578125" style="6"/>
    <col min="2798" max="2798" width="0.7109375" style="6" customWidth="1"/>
    <col min="2799" max="2799" width="9.7109375" style="6" customWidth="1"/>
    <col min="2800" max="2800" width="39" style="6" customWidth="1"/>
    <col min="2801" max="2801" width="4.7109375" style="6" customWidth="1"/>
    <col min="2802" max="2802" width="9.5703125" style="6" customWidth="1"/>
    <col min="2803" max="2803" width="11.42578125" style="6" customWidth="1"/>
    <col min="2804" max="2804" width="14.140625" style="6" customWidth="1"/>
    <col min="2805" max="2805" width="9.140625" style="6" customWidth="1"/>
    <col min="2806" max="2806" width="9.5703125" style="6" customWidth="1"/>
    <col min="2807" max="2807" width="9.7109375" style="6" customWidth="1"/>
    <col min="2808" max="2808" width="9.85546875" style="6" customWidth="1"/>
    <col min="2809" max="2810" width="11.140625" style="6" customWidth="1"/>
    <col min="2811" max="2811" width="6" style="6" customWidth="1"/>
    <col min="2812" max="2812" width="6.140625" style="6" customWidth="1"/>
    <col min="2813" max="2813" width="7.7109375" style="6" customWidth="1"/>
    <col min="2814" max="2814" width="0.7109375" style="6" customWidth="1"/>
    <col min="2815" max="3053" width="11.42578125" style="6"/>
    <col min="3054" max="3054" width="0.7109375" style="6" customWidth="1"/>
    <col min="3055" max="3055" width="9.7109375" style="6" customWidth="1"/>
    <col min="3056" max="3056" width="39" style="6" customWidth="1"/>
    <col min="3057" max="3057" width="4.7109375" style="6" customWidth="1"/>
    <col min="3058" max="3058" width="9.5703125" style="6" customWidth="1"/>
    <col min="3059" max="3059" width="11.42578125" style="6" customWidth="1"/>
    <col min="3060" max="3060" width="14.140625" style="6" customWidth="1"/>
    <col min="3061" max="3061" width="9.140625" style="6" customWidth="1"/>
    <col min="3062" max="3062" width="9.5703125" style="6" customWidth="1"/>
    <col min="3063" max="3063" width="9.7109375" style="6" customWidth="1"/>
    <col min="3064" max="3064" width="9.85546875" style="6" customWidth="1"/>
    <col min="3065" max="3066" width="11.140625" style="6" customWidth="1"/>
    <col min="3067" max="3067" width="6" style="6" customWidth="1"/>
    <col min="3068" max="3068" width="6.140625" style="6" customWidth="1"/>
    <col min="3069" max="3069" width="7.7109375" style="6" customWidth="1"/>
    <col min="3070" max="3070" width="0.7109375" style="6" customWidth="1"/>
    <col min="3071" max="3309" width="11.42578125" style="6"/>
    <col min="3310" max="3310" width="0.7109375" style="6" customWidth="1"/>
    <col min="3311" max="3311" width="9.7109375" style="6" customWidth="1"/>
    <col min="3312" max="3312" width="39" style="6" customWidth="1"/>
    <col min="3313" max="3313" width="4.7109375" style="6" customWidth="1"/>
    <col min="3314" max="3314" width="9.5703125" style="6" customWidth="1"/>
    <col min="3315" max="3315" width="11.42578125" style="6" customWidth="1"/>
    <col min="3316" max="3316" width="14.140625" style="6" customWidth="1"/>
    <col min="3317" max="3317" width="9.140625" style="6" customWidth="1"/>
    <col min="3318" max="3318" width="9.5703125" style="6" customWidth="1"/>
    <col min="3319" max="3319" width="9.7109375" style="6" customWidth="1"/>
    <col min="3320" max="3320" width="9.85546875" style="6" customWidth="1"/>
    <col min="3321" max="3322" width="11.140625" style="6" customWidth="1"/>
    <col min="3323" max="3323" width="6" style="6" customWidth="1"/>
    <col min="3324" max="3324" width="6.140625" style="6" customWidth="1"/>
    <col min="3325" max="3325" width="7.7109375" style="6" customWidth="1"/>
    <col min="3326" max="3326" width="0.7109375" style="6" customWidth="1"/>
    <col min="3327" max="3565" width="11.42578125" style="6"/>
    <col min="3566" max="3566" width="0.7109375" style="6" customWidth="1"/>
    <col min="3567" max="3567" width="9.7109375" style="6" customWidth="1"/>
    <col min="3568" max="3568" width="39" style="6" customWidth="1"/>
    <col min="3569" max="3569" width="4.7109375" style="6" customWidth="1"/>
    <col min="3570" max="3570" width="9.5703125" style="6" customWidth="1"/>
    <col min="3571" max="3571" width="11.42578125" style="6" customWidth="1"/>
    <col min="3572" max="3572" width="14.140625" style="6" customWidth="1"/>
    <col min="3573" max="3573" width="9.140625" style="6" customWidth="1"/>
    <col min="3574" max="3574" width="9.5703125" style="6" customWidth="1"/>
    <col min="3575" max="3575" width="9.7109375" style="6" customWidth="1"/>
    <col min="3576" max="3576" width="9.85546875" style="6" customWidth="1"/>
    <col min="3577" max="3578" width="11.140625" style="6" customWidth="1"/>
    <col min="3579" max="3579" width="6" style="6" customWidth="1"/>
    <col min="3580" max="3580" width="6.140625" style="6" customWidth="1"/>
    <col min="3581" max="3581" width="7.7109375" style="6" customWidth="1"/>
    <col min="3582" max="3582" width="0.7109375" style="6" customWidth="1"/>
    <col min="3583" max="3821" width="11.42578125" style="6"/>
    <col min="3822" max="3822" width="0.7109375" style="6" customWidth="1"/>
    <col min="3823" max="3823" width="9.7109375" style="6" customWidth="1"/>
    <col min="3824" max="3824" width="39" style="6" customWidth="1"/>
    <col min="3825" max="3825" width="4.7109375" style="6" customWidth="1"/>
    <col min="3826" max="3826" width="9.5703125" style="6" customWidth="1"/>
    <col min="3827" max="3827" width="11.42578125" style="6" customWidth="1"/>
    <col min="3828" max="3828" width="14.140625" style="6" customWidth="1"/>
    <col min="3829" max="3829" width="9.140625" style="6" customWidth="1"/>
    <col min="3830" max="3830" width="9.5703125" style="6" customWidth="1"/>
    <col min="3831" max="3831" width="9.7109375" style="6" customWidth="1"/>
    <col min="3832" max="3832" width="9.85546875" style="6" customWidth="1"/>
    <col min="3833" max="3834" width="11.140625" style="6" customWidth="1"/>
    <col min="3835" max="3835" width="6" style="6" customWidth="1"/>
    <col min="3836" max="3836" width="6.140625" style="6" customWidth="1"/>
    <col min="3837" max="3837" width="7.7109375" style="6" customWidth="1"/>
    <col min="3838" max="3838" width="0.7109375" style="6" customWidth="1"/>
    <col min="3839" max="4077" width="11.42578125" style="6"/>
    <col min="4078" max="4078" width="0.7109375" style="6" customWidth="1"/>
    <col min="4079" max="4079" width="9.7109375" style="6" customWidth="1"/>
    <col min="4080" max="4080" width="39" style="6" customWidth="1"/>
    <col min="4081" max="4081" width="4.7109375" style="6" customWidth="1"/>
    <col min="4082" max="4082" width="9.5703125" style="6" customWidth="1"/>
    <col min="4083" max="4083" width="11.42578125" style="6" customWidth="1"/>
    <col min="4084" max="4084" width="14.140625" style="6" customWidth="1"/>
    <col min="4085" max="4085" width="9.140625" style="6" customWidth="1"/>
    <col min="4086" max="4086" width="9.5703125" style="6" customWidth="1"/>
    <col min="4087" max="4087" width="9.7109375" style="6" customWidth="1"/>
    <col min="4088" max="4088" width="9.85546875" style="6" customWidth="1"/>
    <col min="4089" max="4090" width="11.140625" style="6" customWidth="1"/>
    <col min="4091" max="4091" width="6" style="6" customWidth="1"/>
    <col min="4092" max="4092" width="6.140625" style="6" customWidth="1"/>
    <col min="4093" max="4093" width="7.7109375" style="6" customWidth="1"/>
    <col min="4094" max="4094" width="0.7109375" style="6" customWidth="1"/>
    <col min="4095" max="4333" width="11.42578125" style="6"/>
    <col min="4334" max="4334" width="0.7109375" style="6" customWidth="1"/>
    <col min="4335" max="4335" width="9.7109375" style="6" customWidth="1"/>
    <col min="4336" max="4336" width="39" style="6" customWidth="1"/>
    <col min="4337" max="4337" width="4.7109375" style="6" customWidth="1"/>
    <col min="4338" max="4338" width="9.5703125" style="6" customWidth="1"/>
    <col min="4339" max="4339" width="11.42578125" style="6" customWidth="1"/>
    <col min="4340" max="4340" width="14.140625" style="6" customWidth="1"/>
    <col min="4341" max="4341" width="9.140625" style="6" customWidth="1"/>
    <col min="4342" max="4342" width="9.5703125" style="6" customWidth="1"/>
    <col min="4343" max="4343" width="9.7109375" style="6" customWidth="1"/>
    <col min="4344" max="4344" width="9.85546875" style="6" customWidth="1"/>
    <col min="4345" max="4346" width="11.140625" style="6" customWidth="1"/>
    <col min="4347" max="4347" width="6" style="6" customWidth="1"/>
    <col min="4348" max="4348" width="6.140625" style="6" customWidth="1"/>
    <col min="4349" max="4349" width="7.7109375" style="6" customWidth="1"/>
    <col min="4350" max="4350" width="0.7109375" style="6" customWidth="1"/>
    <col min="4351" max="4589" width="11.42578125" style="6"/>
    <col min="4590" max="4590" width="0.7109375" style="6" customWidth="1"/>
    <col min="4591" max="4591" width="9.7109375" style="6" customWidth="1"/>
    <col min="4592" max="4592" width="39" style="6" customWidth="1"/>
    <col min="4593" max="4593" width="4.7109375" style="6" customWidth="1"/>
    <col min="4594" max="4594" width="9.5703125" style="6" customWidth="1"/>
    <col min="4595" max="4595" width="11.42578125" style="6" customWidth="1"/>
    <col min="4596" max="4596" width="14.140625" style="6" customWidth="1"/>
    <col min="4597" max="4597" width="9.140625" style="6" customWidth="1"/>
    <col min="4598" max="4598" width="9.5703125" style="6" customWidth="1"/>
    <col min="4599" max="4599" width="9.7109375" style="6" customWidth="1"/>
    <col min="4600" max="4600" width="9.85546875" style="6" customWidth="1"/>
    <col min="4601" max="4602" width="11.140625" style="6" customWidth="1"/>
    <col min="4603" max="4603" width="6" style="6" customWidth="1"/>
    <col min="4604" max="4604" width="6.140625" style="6" customWidth="1"/>
    <col min="4605" max="4605" width="7.7109375" style="6" customWidth="1"/>
    <col min="4606" max="4606" width="0.7109375" style="6" customWidth="1"/>
    <col min="4607" max="4845" width="11.42578125" style="6"/>
    <col min="4846" max="4846" width="0.7109375" style="6" customWidth="1"/>
    <col min="4847" max="4847" width="9.7109375" style="6" customWidth="1"/>
    <col min="4848" max="4848" width="39" style="6" customWidth="1"/>
    <col min="4849" max="4849" width="4.7109375" style="6" customWidth="1"/>
    <col min="4850" max="4850" width="9.5703125" style="6" customWidth="1"/>
    <col min="4851" max="4851" width="11.42578125" style="6" customWidth="1"/>
    <col min="4852" max="4852" width="14.140625" style="6" customWidth="1"/>
    <col min="4853" max="4853" width="9.140625" style="6" customWidth="1"/>
    <col min="4854" max="4854" width="9.5703125" style="6" customWidth="1"/>
    <col min="4855" max="4855" width="9.7109375" style="6" customWidth="1"/>
    <col min="4856" max="4856" width="9.85546875" style="6" customWidth="1"/>
    <col min="4857" max="4858" width="11.140625" style="6" customWidth="1"/>
    <col min="4859" max="4859" width="6" style="6" customWidth="1"/>
    <col min="4860" max="4860" width="6.140625" style="6" customWidth="1"/>
    <col min="4861" max="4861" width="7.7109375" style="6" customWidth="1"/>
    <col min="4862" max="4862" width="0.7109375" style="6" customWidth="1"/>
    <col min="4863" max="5101" width="11.42578125" style="6"/>
    <col min="5102" max="5102" width="0.7109375" style="6" customWidth="1"/>
    <col min="5103" max="5103" width="9.7109375" style="6" customWidth="1"/>
    <col min="5104" max="5104" width="39" style="6" customWidth="1"/>
    <col min="5105" max="5105" width="4.7109375" style="6" customWidth="1"/>
    <col min="5106" max="5106" width="9.5703125" style="6" customWidth="1"/>
    <col min="5107" max="5107" width="11.42578125" style="6" customWidth="1"/>
    <col min="5108" max="5108" width="14.140625" style="6" customWidth="1"/>
    <col min="5109" max="5109" width="9.140625" style="6" customWidth="1"/>
    <col min="5110" max="5110" width="9.5703125" style="6" customWidth="1"/>
    <col min="5111" max="5111" width="9.7109375" style="6" customWidth="1"/>
    <col min="5112" max="5112" width="9.85546875" style="6" customWidth="1"/>
    <col min="5113" max="5114" width="11.140625" style="6" customWidth="1"/>
    <col min="5115" max="5115" width="6" style="6" customWidth="1"/>
    <col min="5116" max="5116" width="6.140625" style="6" customWidth="1"/>
    <col min="5117" max="5117" width="7.7109375" style="6" customWidth="1"/>
    <col min="5118" max="5118" width="0.7109375" style="6" customWidth="1"/>
    <col min="5119" max="5357" width="11.42578125" style="6"/>
    <col min="5358" max="5358" width="0.7109375" style="6" customWidth="1"/>
    <col min="5359" max="5359" width="9.7109375" style="6" customWidth="1"/>
    <col min="5360" max="5360" width="39" style="6" customWidth="1"/>
    <col min="5361" max="5361" width="4.7109375" style="6" customWidth="1"/>
    <col min="5362" max="5362" width="9.5703125" style="6" customWidth="1"/>
    <col min="5363" max="5363" width="11.42578125" style="6" customWidth="1"/>
    <col min="5364" max="5364" width="14.140625" style="6" customWidth="1"/>
    <col min="5365" max="5365" width="9.140625" style="6" customWidth="1"/>
    <col min="5366" max="5366" width="9.5703125" style="6" customWidth="1"/>
    <col min="5367" max="5367" width="9.7109375" style="6" customWidth="1"/>
    <col min="5368" max="5368" width="9.85546875" style="6" customWidth="1"/>
    <col min="5369" max="5370" width="11.140625" style="6" customWidth="1"/>
    <col min="5371" max="5371" width="6" style="6" customWidth="1"/>
    <col min="5372" max="5372" width="6.140625" style="6" customWidth="1"/>
    <col min="5373" max="5373" width="7.7109375" style="6" customWidth="1"/>
    <col min="5374" max="5374" width="0.7109375" style="6" customWidth="1"/>
    <col min="5375" max="5613" width="11.42578125" style="6"/>
    <col min="5614" max="5614" width="0.7109375" style="6" customWidth="1"/>
    <col min="5615" max="5615" width="9.7109375" style="6" customWidth="1"/>
    <col min="5616" max="5616" width="39" style="6" customWidth="1"/>
    <col min="5617" max="5617" width="4.7109375" style="6" customWidth="1"/>
    <col min="5618" max="5618" width="9.5703125" style="6" customWidth="1"/>
    <col min="5619" max="5619" width="11.42578125" style="6" customWidth="1"/>
    <col min="5620" max="5620" width="14.140625" style="6" customWidth="1"/>
    <col min="5621" max="5621" width="9.140625" style="6" customWidth="1"/>
    <col min="5622" max="5622" width="9.5703125" style="6" customWidth="1"/>
    <col min="5623" max="5623" width="9.7109375" style="6" customWidth="1"/>
    <col min="5624" max="5624" width="9.85546875" style="6" customWidth="1"/>
    <col min="5625" max="5626" width="11.140625" style="6" customWidth="1"/>
    <col min="5627" max="5627" width="6" style="6" customWidth="1"/>
    <col min="5628" max="5628" width="6.140625" style="6" customWidth="1"/>
    <col min="5629" max="5629" width="7.7109375" style="6" customWidth="1"/>
    <col min="5630" max="5630" width="0.7109375" style="6" customWidth="1"/>
    <col min="5631" max="5869" width="11.42578125" style="6"/>
    <col min="5870" max="5870" width="0.7109375" style="6" customWidth="1"/>
    <col min="5871" max="5871" width="9.7109375" style="6" customWidth="1"/>
    <col min="5872" max="5872" width="39" style="6" customWidth="1"/>
    <col min="5873" max="5873" width="4.7109375" style="6" customWidth="1"/>
    <col min="5874" max="5874" width="9.5703125" style="6" customWidth="1"/>
    <col min="5875" max="5875" width="11.42578125" style="6" customWidth="1"/>
    <col min="5876" max="5876" width="14.140625" style="6" customWidth="1"/>
    <col min="5877" max="5877" width="9.140625" style="6" customWidth="1"/>
    <col min="5878" max="5878" width="9.5703125" style="6" customWidth="1"/>
    <col min="5879" max="5879" width="9.7109375" style="6" customWidth="1"/>
    <col min="5880" max="5880" width="9.85546875" style="6" customWidth="1"/>
    <col min="5881" max="5882" width="11.140625" style="6" customWidth="1"/>
    <col min="5883" max="5883" width="6" style="6" customWidth="1"/>
    <col min="5884" max="5884" width="6.140625" style="6" customWidth="1"/>
    <col min="5885" max="5885" width="7.7109375" style="6" customWidth="1"/>
    <col min="5886" max="5886" width="0.7109375" style="6" customWidth="1"/>
    <col min="5887" max="6125" width="11.42578125" style="6"/>
    <col min="6126" max="6126" width="0.7109375" style="6" customWidth="1"/>
    <col min="6127" max="6127" width="9.7109375" style="6" customWidth="1"/>
    <col min="6128" max="6128" width="39" style="6" customWidth="1"/>
    <col min="6129" max="6129" width="4.7109375" style="6" customWidth="1"/>
    <col min="6130" max="6130" width="9.5703125" style="6" customWidth="1"/>
    <col min="6131" max="6131" width="11.42578125" style="6" customWidth="1"/>
    <col min="6132" max="6132" width="14.140625" style="6" customWidth="1"/>
    <col min="6133" max="6133" width="9.140625" style="6" customWidth="1"/>
    <col min="6134" max="6134" width="9.5703125" style="6" customWidth="1"/>
    <col min="6135" max="6135" width="9.7109375" style="6" customWidth="1"/>
    <col min="6136" max="6136" width="9.85546875" style="6" customWidth="1"/>
    <col min="6137" max="6138" width="11.140625" style="6" customWidth="1"/>
    <col min="6139" max="6139" width="6" style="6" customWidth="1"/>
    <col min="6140" max="6140" width="6.140625" style="6" customWidth="1"/>
    <col min="6141" max="6141" width="7.7109375" style="6" customWidth="1"/>
    <col min="6142" max="6142" width="0.7109375" style="6" customWidth="1"/>
    <col min="6143" max="6381" width="11.42578125" style="6"/>
    <col min="6382" max="6382" width="0.7109375" style="6" customWidth="1"/>
    <col min="6383" max="6383" width="9.7109375" style="6" customWidth="1"/>
    <col min="6384" max="6384" width="39" style="6" customWidth="1"/>
    <col min="6385" max="6385" width="4.7109375" style="6" customWidth="1"/>
    <col min="6386" max="6386" width="9.5703125" style="6" customWidth="1"/>
    <col min="6387" max="6387" width="11.42578125" style="6" customWidth="1"/>
    <col min="6388" max="6388" width="14.140625" style="6" customWidth="1"/>
    <col min="6389" max="6389" width="9.140625" style="6" customWidth="1"/>
    <col min="6390" max="6390" width="9.5703125" style="6" customWidth="1"/>
    <col min="6391" max="6391" width="9.7109375" style="6" customWidth="1"/>
    <col min="6392" max="6392" width="9.85546875" style="6" customWidth="1"/>
    <col min="6393" max="6394" width="11.140625" style="6" customWidth="1"/>
    <col min="6395" max="6395" width="6" style="6" customWidth="1"/>
    <col min="6396" max="6396" width="6.140625" style="6" customWidth="1"/>
    <col min="6397" max="6397" width="7.7109375" style="6" customWidth="1"/>
    <col min="6398" max="6398" width="0.7109375" style="6" customWidth="1"/>
    <col min="6399" max="6637" width="11.42578125" style="6"/>
    <col min="6638" max="6638" width="0.7109375" style="6" customWidth="1"/>
    <col min="6639" max="6639" width="9.7109375" style="6" customWidth="1"/>
    <col min="6640" max="6640" width="39" style="6" customWidth="1"/>
    <col min="6641" max="6641" width="4.7109375" style="6" customWidth="1"/>
    <col min="6642" max="6642" width="9.5703125" style="6" customWidth="1"/>
    <col min="6643" max="6643" width="11.42578125" style="6" customWidth="1"/>
    <col min="6644" max="6644" width="14.140625" style="6" customWidth="1"/>
    <col min="6645" max="6645" width="9.140625" style="6" customWidth="1"/>
    <col min="6646" max="6646" width="9.5703125" style="6" customWidth="1"/>
    <col min="6647" max="6647" width="9.7109375" style="6" customWidth="1"/>
    <col min="6648" max="6648" width="9.85546875" style="6" customWidth="1"/>
    <col min="6649" max="6650" width="11.140625" style="6" customWidth="1"/>
    <col min="6651" max="6651" width="6" style="6" customWidth="1"/>
    <col min="6652" max="6652" width="6.140625" style="6" customWidth="1"/>
    <col min="6653" max="6653" width="7.7109375" style="6" customWidth="1"/>
    <col min="6654" max="6654" width="0.7109375" style="6" customWidth="1"/>
    <col min="6655" max="6893" width="11.42578125" style="6"/>
    <col min="6894" max="6894" width="0.7109375" style="6" customWidth="1"/>
    <col min="6895" max="6895" width="9.7109375" style="6" customWidth="1"/>
    <col min="6896" max="6896" width="39" style="6" customWidth="1"/>
    <col min="6897" max="6897" width="4.7109375" style="6" customWidth="1"/>
    <col min="6898" max="6898" width="9.5703125" style="6" customWidth="1"/>
    <col min="6899" max="6899" width="11.42578125" style="6" customWidth="1"/>
    <col min="6900" max="6900" width="14.140625" style="6" customWidth="1"/>
    <col min="6901" max="6901" width="9.140625" style="6" customWidth="1"/>
    <col min="6902" max="6902" width="9.5703125" style="6" customWidth="1"/>
    <col min="6903" max="6903" width="9.7109375" style="6" customWidth="1"/>
    <col min="6904" max="6904" width="9.85546875" style="6" customWidth="1"/>
    <col min="6905" max="6906" width="11.140625" style="6" customWidth="1"/>
    <col min="6907" max="6907" width="6" style="6" customWidth="1"/>
    <col min="6908" max="6908" width="6.140625" style="6" customWidth="1"/>
    <col min="6909" max="6909" width="7.7109375" style="6" customWidth="1"/>
    <col min="6910" max="6910" width="0.7109375" style="6" customWidth="1"/>
    <col min="6911" max="7149" width="11.42578125" style="6"/>
    <col min="7150" max="7150" width="0.7109375" style="6" customWidth="1"/>
    <col min="7151" max="7151" width="9.7109375" style="6" customWidth="1"/>
    <col min="7152" max="7152" width="39" style="6" customWidth="1"/>
    <col min="7153" max="7153" width="4.7109375" style="6" customWidth="1"/>
    <col min="7154" max="7154" width="9.5703125" style="6" customWidth="1"/>
    <col min="7155" max="7155" width="11.42578125" style="6" customWidth="1"/>
    <col min="7156" max="7156" width="14.140625" style="6" customWidth="1"/>
    <col min="7157" max="7157" width="9.140625" style="6" customWidth="1"/>
    <col min="7158" max="7158" width="9.5703125" style="6" customWidth="1"/>
    <col min="7159" max="7159" width="9.7109375" style="6" customWidth="1"/>
    <col min="7160" max="7160" width="9.85546875" style="6" customWidth="1"/>
    <col min="7161" max="7162" width="11.140625" style="6" customWidth="1"/>
    <col min="7163" max="7163" width="6" style="6" customWidth="1"/>
    <col min="7164" max="7164" width="6.140625" style="6" customWidth="1"/>
    <col min="7165" max="7165" width="7.7109375" style="6" customWidth="1"/>
    <col min="7166" max="7166" width="0.7109375" style="6" customWidth="1"/>
    <col min="7167" max="7405" width="11.42578125" style="6"/>
    <col min="7406" max="7406" width="0.7109375" style="6" customWidth="1"/>
    <col min="7407" max="7407" width="9.7109375" style="6" customWidth="1"/>
    <col min="7408" max="7408" width="39" style="6" customWidth="1"/>
    <col min="7409" max="7409" width="4.7109375" style="6" customWidth="1"/>
    <col min="7410" max="7410" width="9.5703125" style="6" customWidth="1"/>
    <col min="7411" max="7411" width="11.42578125" style="6" customWidth="1"/>
    <col min="7412" max="7412" width="14.140625" style="6" customWidth="1"/>
    <col min="7413" max="7413" width="9.140625" style="6" customWidth="1"/>
    <col min="7414" max="7414" width="9.5703125" style="6" customWidth="1"/>
    <col min="7415" max="7415" width="9.7109375" style="6" customWidth="1"/>
    <col min="7416" max="7416" width="9.85546875" style="6" customWidth="1"/>
    <col min="7417" max="7418" width="11.140625" style="6" customWidth="1"/>
    <col min="7419" max="7419" width="6" style="6" customWidth="1"/>
    <col min="7420" max="7420" width="6.140625" style="6" customWidth="1"/>
    <col min="7421" max="7421" width="7.7109375" style="6" customWidth="1"/>
    <col min="7422" max="7422" width="0.7109375" style="6" customWidth="1"/>
    <col min="7423" max="7661" width="11.42578125" style="6"/>
    <col min="7662" max="7662" width="0.7109375" style="6" customWidth="1"/>
    <col min="7663" max="7663" width="9.7109375" style="6" customWidth="1"/>
    <col min="7664" max="7664" width="39" style="6" customWidth="1"/>
    <col min="7665" max="7665" width="4.7109375" style="6" customWidth="1"/>
    <col min="7666" max="7666" width="9.5703125" style="6" customWidth="1"/>
    <col min="7667" max="7667" width="11.42578125" style="6" customWidth="1"/>
    <col min="7668" max="7668" width="14.140625" style="6" customWidth="1"/>
    <col min="7669" max="7669" width="9.140625" style="6" customWidth="1"/>
    <col min="7670" max="7670" width="9.5703125" style="6" customWidth="1"/>
    <col min="7671" max="7671" width="9.7109375" style="6" customWidth="1"/>
    <col min="7672" max="7672" width="9.85546875" style="6" customWidth="1"/>
    <col min="7673" max="7674" width="11.140625" style="6" customWidth="1"/>
    <col min="7675" max="7675" width="6" style="6" customWidth="1"/>
    <col min="7676" max="7676" width="6.140625" style="6" customWidth="1"/>
    <col min="7677" max="7677" width="7.7109375" style="6" customWidth="1"/>
    <col min="7678" max="7678" width="0.7109375" style="6" customWidth="1"/>
    <col min="7679" max="7917" width="11.42578125" style="6"/>
    <col min="7918" max="7918" width="0.7109375" style="6" customWidth="1"/>
    <col min="7919" max="7919" width="9.7109375" style="6" customWidth="1"/>
    <col min="7920" max="7920" width="39" style="6" customWidth="1"/>
    <col min="7921" max="7921" width="4.7109375" style="6" customWidth="1"/>
    <col min="7922" max="7922" width="9.5703125" style="6" customWidth="1"/>
    <col min="7923" max="7923" width="11.42578125" style="6" customWidth="1"/>
    <col min="7924" max="7924" width="14.140625" style="6" customWidth="1"/>
    <col min="7925" max="7925" width="9.140625" style="6" customWidth="1"/>
    <col min="7926" max="7926" width="9.5703125" style="6" customWidth="1"/>
    <col min="7927" max="7927" width="9.7109375" style="6" customWidth="1"/>
    <col min="7928" max="7928" width="9.85546875" style="6" customWidth="1"/>
    <col min="7929" max="7930" width="11.140625" style="6" customWidth="1"/>
    <col min="7931" max="7931" width="6" style="6" customWidth="1"/>
    <col min="7932" max="7932" width="6.140625" style="6" customWidth="1"/>
    <col min="7933" max="7933" width="7.7109375" style="6" customWidth="1"/>
    <col min="7934" max="7934" width="0.7109375" style="6" customWidth="1"/>
    <col min="7935" max="8173" width="11.42578125" style="6"/>
    <col min="8174" max="8174" width="0.7109375" style="6" customWidth="1"/>
    <col min="8175" max="8175" width="9.7109375" style="6" customWidth="1"/>
    <col min="8176" max="8176" width="39" style="6" customWidth="1"/>
    <col min="8177" max="8177" width="4.7109375" style="6" customWidth="1"/>
    <col min="8178" max="8178" width="9.5703125" style="6" customWidth="1"/>
    <col min="8179" max="8179" width="11.42578125" style="6" customWidth="1"/>
    <col min="8180" max="8180" width="14.140625" style="6" customWidth="1"/>
    <col min="8181" max="8181" width="9.140625" style="6" customWidth="1"/>
    <col min="8182" max="8182" width="9.5703125" style="6" customWidth="1"/>
    <col min="8183" max="8183" width="9.7109375" style="6" customWidth="1"/>
    <col min="8184" max="8184" width="9.85546875" style="6" customWidth="1"/>
    <col min="8185" max="8186" width="11.140625" style="6" customWidth="1"/>
    <col min="8187" max="8187" width="6" style="6" customWidth="1"/>
    <col min="8188" max="8188" width="6.140625" style="6" customWidth="1"/>
    <col min="8189" max="8189" width="7.7109375" style="6" customWidth="1"/>
    <col min="8190" max="8190" width="0.7109375" style="6" customWidth="1"/>
    <col min="8191" max="8429" width="11.42578125" style="6"/>
    <col min="8430" max="8430" width="0.7109375" style="6" customWidth="1"/>
    <col min="8431" max="8431" width="9.7109375" style="6" customWidth="1"/>
    <col min="8432" max="8432" width="39" style="6" customWidth="1"/>
    <col min="8433" max="8433" width="4.7109375" style="6" customWidth="1"/>
    <col min="8434" max="8434" width="9.5703125" style="6" customWidth="1"/>
    <col min="8435" max="8435" width="11.42578125" style="6" customWidth="1"/>
    <col min="8436" max="8436" width="14.140625" style="6" customWidth="1"/>
    <col min="8437" max="8437" width="9.140625" style="6" customWidth="1"/>
    <col min="8438" max="8438" width="9.5703125" style="6" customWidth="1"/>
    <col min="8439" max="8439" width="9.7109375" style="6" customWidth="1"/>
    <col min="8440" max="8440" width="9.85546875" style="6" customWidth="1"/>
    <col min="8441" max="8442" width="11.140625" style="6" customWidth="1"/>
    <col min="8443" max="8443" width="6" style="6" customWidth="1"/>
    <col min="8444" max="8444" width="6.140625" style="6" customWidth="1"/>
    <col min="8445" max="8445" width="7.7109375" style="6" customWidth="1"/>
    <col min="8446" max="8446" width="0.7109375" style="6" customWidth="1"/>
    <col min="8447" max="8685" width="11.42578125" style="6"/>
    <col min="8686" max="8686" width="0.7109375" style="6" customWidth="1"/>
    <col min="8687" max="8687" width="9.7109375" style="6" customWidth="1"/>
    <col min="8688" max="8688" width="39" style="6" customWidth="1"/>
    <col min="8689" max="8689" width="4.7109375" style="6" customWidth="1"/>
    <col min="8690" max="8690" width="9.5703125" style="6" customWidth="1"/>
    <col min="8691" max="8691" width="11.42578125" style="6" customWidth="1"/>
    <col min="8692" max="8692" width="14.140625" style="6" customWidth="1"/>
    <col min="8693" max="8693" width="9.140625" style="6" customWidth="1"/>
    <col min="8694" max="8694" width="9.5703125" style="6" customWidth="1"/>
    <col min="8695" max="8695" width="9.7109375" style="6" customWidth="1"/>
    <col min="8696" max="8696" width="9.85546875" style="6" customWidth="1"/>
    <col min="8697" max="8698" width="11.140625" style="6" customWidth="1"/>
    <col min="8699" max="8699" width="6" style="6" customWidth="1"/>
    <col min="8700" max="8700" width="6.140625" style="6" customWidth="1"/>
    <col min="8701" max="8701" width="7.7109375" style="6" customWidth="1"/>
    <col min="8702" max="8702" width="0.7109375" style="6" customWidth="1"/>
    <col min="8703" max="8941" width="11.42578125" style="6"/>
    <col min="8942" max="8942" width="0.7109375" style="6" customWidth="1"/>
    <col min="8943" max="8943" width="9.7109375" style="6" customWidth="1"/>
    <col min="8944" max="8944" width="39" style="6" customWidth="1"/>
    <col min="8945" max="8945" width="4.7109375" style="6" customWidth="1"/>
    <col min="8946" max="8946" width="9.5703125" style="6" customWidth="1"/>
    <col min="8947" max="8947" width="11.42578125" style="6" customWidth="1"/>
    <col min="8948" max="8948" width="14.140625" style="6" customWidth="1"/>
    <col min="8949" max="8949" width="9.140625" style="6" customWidth="1"/>
    <col min="8950" max="8950" width="9.5703125" style="6" customWidth="1"/>
    <col min="8951" max="8951" width="9.7109375" style="6" customWidth="1"/>
    <col min="8952" max="8952" width="9.85546875" style="6" customWidth="1"/>
    <col min="8953" max="8954" width="11.140625" style="6" customWidth="1"/>
    <col min="8955" max="8955" width="6" style="6" customWidth="1"/>
    <col min="8956" max="8956" width="6.140625" style="6" customWidth="1"/>
    <col min="8957" max="8957" width="7.7109375" style="6" customWidth="1"/>
    <col min="8958" max="8958" width="0.7109375" style="6" customWidth="1"/>
    <col min="8959" max="9197" width="11.42578125" style="6"/>
    <col min="9198" max="9198" width="0.7109375" style="6" customWidth="1"/>
    <col min="9199" max="9199" width="9.7109375" style="6" customWidth="1"/>
    <col min="9200" max="9200" width="39" style="6" customWidth="1"/>
    <col min="9201" max="9201" width="4.7109375" style="6" customWidth="1"/>
    <col min="9202" max="9202" width="9.5703125" style="6" customWidth="1"/>
    <col min="9203" max="9203" width="11.42578125" style="6" customWidth="1"/>
    <col min="9204" max="9204" width="14.140625" style="6" customWidth="1"/>
    <col min="9205" max="9205" width="9.140625" style="6" customWidth="1"/>
    <col min="9206" max="9206" width="9.5703125" style="6" customWidth="1"/>
    <col min="9207" max="9207" width="9.7109375" style="6" customWidth="1"/>
    <col min="9208" max="9208" width="9.85546875" style="6" customWidth="1"/>
    <col min="9209" max="9210" width="11.140625" style="6" customWidth="1"/>
    <col min="9211" max="9211" width="6" style="6" customWidth="1"/>
    <col min="9212" max="9212" width="6.140625" style="6" customWidth="1"/>
    <col min="9213" max="9213" width="7.7109375" style="6" customWidth="1"/>
    <col min="9214" max="9214" width="0.7109375" style="6" customWidth="1"/>
    <col min="9215" max="9453" width="11.42578125" style="6"/>
    <col min="9454" max="9454" width="0.7109375" style="6" customWidth="1"/>
    <col min="9455" max="9455" width="9.7109375" style="6" customWidth="1"/>
    <col min="9456" max="9456" width="39" style="6" customWidth="1"/>
    <col min="9457" max="9457" width="4.7109375" style="6" customWidth="1"/>
    <col min="9458" max="9458" width="9.5703125" style="6" customWidth="1"/>
    <col min="9459" max="9459" width="11.42578125" style="6" customWidth="1"/>
    <col min="9460" max="9460" width="14.140625" style="6" customWidth="1"/>
    <col min="9461" max="9461" width="9.140625" style="6" customWidth="1"/>
    <col min="9462" max="9462" width="9.5703125" style="6" customWidth="1"/>
    <col min="9463" max="9463" width="9.7109375" style="6" customWidth="1"/>
    <col min="9464" max="9464" width="9.85546875" style="6" customWidth="1"/>
    <col min="9465" max="9466" width="11.140625" style="6" customWidth="1"/>
    <col min="9467" max="9467" width="6" style="6" customWidth="1"/>
    <col min="9468" max="9468" width="6.140625" style="6" customWidth="1"/>
    <col min="9469" max="9469" width="7.7109375" style="6" customWidth="1"/>
    <col min="9470" max="9470" width="0.7109375" style="6" customWidth="1"/>
    <col min="9471" max="9709" width="11.42578125" style="6"/>
    <col min="9710" max="9710" width="0.7109375" style="6" customWidth="1"/>
    <col min="9711" max="9711" width="9.7109375" style="6" customWidth="1"/>
    <col min="9712" max="9712" width="39" style="6" customWidth="1"/>
    <col min="9713" max="9713" width="4.7109375" style="6" customWidth="1"/>
    <col min="9714" max="9714" width="9.5703125" style="6" customWidth="1"/>
    <col min="9715" max="9715" width="11.42578125" style="6" customWidth="1"/>
    <col min="9716" max="9716" width="14.140625" style="6" customWidth="1"/>
    <col min="9717" max="9717" width="9.140625" style="6" customWidth="1"/>
    <col min="9718" max="9718" width="9.5703125" style="6" customWidth="1"/>
    <col min="9719" max="9719" width="9.7109375" style="6" customWidth="1"/>
    <col min="9720" max="9720" width="9.85546875" style="6" customWidth="1"/>
    <col min="9721" max="9722" width="11.140625" style="6" customWidth="1"/>
    <col min="9723" max="9723" width="6" style="6" customWidth="1"/>
    <col min="9724" max="9724" width="6.140625" style="6" customWidth="1"/>
    <col min="9725" max="9725" width="7.7109375" style="6" customWidth="1"/>
    <col min="9726" max="9726" width="0.7109375" style="6" customWidth="1"/>
    <col min="9727" max="9965" width="11.42578125" style="6"/>
    <col min="9966" max="9966" width="0.7109375" style="6" customWidth="1"/>
    <col min="9967" max="9967" width="9.7109375" style="6" customWidth="1"/>
    <col min="9968" max="9968" width="39" style="6" customWidth="1"/>
    <col min="9969" max="9969" width="4.7109375" style="6" customWidth="1"/>
    <col min="9970" max="9970" width="9.5703125" style="6" customWidth="1"/>
    <col min="9971" max="9971" width="11.42578125" style="6" customWidth="1"/>
    <col min="9972" max="9972" width="14.140625" style="6" customWidth="1"/>
    <col min="9973" max="9973" width="9.140625" style="6" customWidth="1"/>
    <col min="9974" max="9974" width="9.5703125" style="6" customWidth="1"/>
    <col min="9975" max="9975" width="9.7109375" style="6" customWidth="1"/>
    <col min="9976" max="9976" width="9.85546875" style="6" customWidth="1"/>
    <col min="9977" max="9978" width="11.140625" style="6" customWidth="1"/>
    <col min="9979" max="9979" width="6" style="6" customWidth="1"/>
    <col min="9980" max="9980" width="6.140625" style="6" customWidth="1"/>
    <col min="9981" max="9981" width="7.7109375" style="6" customWidth="1"/>
    <col min="9982" max="9982" width="0.7109375" style="6" customWidth="1"/>
    <col min="9983" max="10221" width="11.42578125" style="6"/>
    <col min="10222" max="10222" width="0.7109375" style="6" customWidth="1"/>
    <col min="10223" max="10223" width="9.7109375" style="6" customWidth="1"/>
    <col min="10224" max="10224" width="39" style="6" customWidth="1"/>
    <col min="10225" max="10225" width="4.7109375" style="6" customWidth="1"/>
    <col min="10226" max="10226" width="9.5703125" style="6" customWidth="1"/>
    <col min="10227" max="10227" width="11.42578125" style="6" customWidth="1"/>
    <col min="10228" max="10228" width="14.140625" style="6" customWidth="1"/>
    <col min="10229" max="10229" width="9.140625" style="6" customWidth="1"/>
    <col min="10230" max="10230" width="9.5703125" style="6" customWidth="1"/>
    <col min="10231" max="10231" width="9.7109375" style="6" customWidth="1"/>
    <col min="10232" max="10232" width="9.85546875" style="6" customWidth="1"/>
    <col min="10233" max="10234" width="11.140625" style="6" customWidth="1"/>
    <col min="10235" max="10235" width="6" style="6" customWidth="1"/>
    <col min="10236" max="10236" width="6.140625" style="6" customWidth="1"/>
    <col min="10237" max="10237" width="7.7109375" style="6" customWidth="1"/>
    <col min="10238" max="10238" width="0.7109375" style="6" customWidth="1"/>
    <col min="10239" max="10477" width="11.42578125" style="6"/>
    <col min="10478" max="10478" width="0.7109375" style="6" customWidth="1"/>
    <col min="10479" max="10479" width="9.7109375" style="6" customWidth="1"/>
    <col min="10480" max="10480" width="39" style="6" customWidth="1"/>
    <col min="10481" max="10481" width="4.7109375" style="6" customWidth="1"/>
    <col min="10482" max="10482" width="9.5703125" style="6" customWidth="1"/>
    <col min="10483" max="10483" width="11.42578125" style="6" customWidth="1"/>
    <col min="10484" max="10484" width="14.140625" style="6" customWidth="1"/>
    <col min="10485" max="10485" width="9.140625" style="6" customWidth="1"/>
    <col min="10486" max="10486" width="9.5703125" style="6" customWidth="1"/>
    <col min="10487" max="10487" width="9.7109375" style="6" customWidth="1"/>
    <col min="10488" max="10488" width="9.85546875" style="6" customWidth="1"/>
    <col min="10489" max="10490" width="11.140625" style="6" customWidth="1"/>
    <col min="10491" max="10491" width="6" style="6" customWidth="1"/>
    <col min="10492" max="10492" width="6.140625" style="6" customWidth="1"/>
    <col min="10493" max="10493" width="7.7109375" style="6" customWidth="1"/>
    <col min="10494" max="10494" width="0.7109375" style="6" customWidth="1"/>
    <col min="10495" max="10733" width="11.42578125" style="6"/>
    <col min="10734" max="10734" width="0.7109375" style="6" customWidth="1"/>
    <col min="10735" max="10735" width="9.7109375" style="6" customWidth="1"/>
    <col min="10736" max="10736" width="39" style="6" customWidth="1"/>
    <col min="10737" max="10737" width="4.7109375" style="6" customWidth="1"/>
    <col min="10738" max="10738" width="9.5703125" style="6" customWidth="1"/>
    <col min="10739" max="10739" width="11.42578125" style="6" customWidth="1"/>
    <col min="10740" max="10740" width="14.140625" style="6" customWidth="1"/>
    <col min="10741" max="10741" width="9.140625" style="6" customWidth="1"/>
    <col min="10742" max="10742" width="9.5703125" style="6" customWidth="1"/>
    <col min="10743" max="10743" width="9.7109375" style="6" customWidth="1"/>
    <col min="10744" max="10744" width="9.85546875" style="6" customWidth="1"/>
    <col min="10745" max="10746" width="11.140625" style="6" customWidth="1"/>
    <col min="10747" max="10747" width="6" style="6" customWidth="1"/>
    <col min="10748" max="10748" width="6.140625" style="6" customWidth="1"/>
    <col min="10749" max="10749" width="7.7109375" style="6" customWidth="1"/>
    <col min="10750" max="10750" width="0.7109375" style="6" customWidth="1"/>
    <col min="10751" max="10989" width="11.42578125" style="6"/>
    <col min="10990" max="10990" width="0.7109375" style="6" customWidth="1"/>
    <col min="10991" max="10991" width="9.7109375" style="6" customWidth="1"/>
    <col min="10992" max="10992" width="39" style="6" customWidth="1"/>
    <col min="10993" max="10993" width="4.7109375" style="6" customWidth="1"/>
    <col min="10994" max="10994" width="9.5703125" style="6" customWidth="1"/>
    <col min="10995" max="10995" width="11.42578125" style="6" customWidth="1"/>
    <col min="10996" max="10996" width="14.140625" style="6" customWidth="1"/>
    <col min="10997" max="10997" width="9.140625" style="6" customWidth="1"/>
    <col min="10998" max="10998" width="9.5703125" style="6" customWidth="1"/>
    <col min="10999" max="10999" width="9.7109375" style="6" customWidth="1"/>
    <col min="11000" max="11000" width="9.85546875" style="6" customWidth="1"/>
    <col min="11001" max="11002" width="11.140625" style="6" customWidth="1"/>
    <col min="11003" max="11003" width="6" style="6" customWidth="1"/>
    <col min="11004" max="11004" width="6.140625" style="6" customWidth="1"/>
    <col min="11005" max="11005" width="7.7109375" style="6" customWidth="1"/>
    <col min="11006" max="11006" width="0.7109375" style="6" customWidth="1"/>
    <col min="11007" max="11245" width="11.42578125" style="6"/>
    <col min="11246" max="11246" width="0.7109375" style="6" customWidth="1"/>
    <col min="11247" max="11247" width="9.7109375" style="6" customWidth="1"/>
    <col min="11248" max="11248" width="39" style="6" customWidth="1"/>
    <col min="11249" max="11249" width="4.7109375" style="6" customWidth="1"/>
    <col min="11250" max="11250" width="9.5703125" style="6" customWidth="1"/>
    <col min="11251" max="11251" width="11.42578125" style="6" customWidth="1"/>
    <col min="11252" max="11252" width="14.140625" style="6" customWidth="1"/>
    <col min="11253" max="11253" width="9.140625" style="6" customWidth="1"/>
    <col min="11254" max="11254" width="9.5703125" style="6" customWidth="1"/>
    <col min="11255" max="11255" width="9.7109375" style="6" customWidth="1"/>
    <col min="11256" max="11256" width="9.85546875" style="6" customWidth="1"/>
    <col min="11257" max="11258" width="11.140625" style="6" customWidth="1"/>
    <col min="11259" max="11259" width="6" style="6" customWidth="1"/>
    <col min="11260" max="11260" width="6.140625" style="6" customWidth="1"/>
    <col min="11261" max="11261" width="7.7109375" style="6" customWidth="1"/>
    <col min="11262" max="11262" width="0.7109375" style="6" customWidth="1"/>
    <col min="11263" max="11501" width="11.42578125" style="6"/>
    <col min="11502" max="11502" width="0.7109375" style="6" customWidth="1"/>
    <col min="11503" max="11503" width="9.7109375" style="6" customWidth="1"/>
    <col min="11504" max="11504" width="39" style="6" customWidth="1"/>
    <col min="11505" max="11505" width="4.7109375" style="6" customWidth="1"/>
    <col min="11506" max="11506" width="9.5703125" style="6" customWidth="1"/>
    <col min="11507" max="11507" width="11.42578125" style="6" customWidth="1"/>
    <col min="11508" max="11508" width="14.140625" style="6" customWidth="1"/>
    <col min="11509" max="11509" width="9.140625" style="6" customWidth="1"/>
    <col min="11510" max="11510" width="9.5703125" style="6" customWidth="1"/>
    <col min="11511" max="11511" width="9.7109375" style="6" customWidth="1"/>
    <col min="11512" max="11512" width="9.85546875" style="6" customWidth="1"/>
    <col min="11513" max="11514" width="11.140625" style="6" customWidth="1"/>
    <col min="11515" max="11515" width="6" style="6" customWidth="1"/>
    <col min="11516" max="11516" width="6.140625" style="6" customWidth="1"/>
    <col min="11517" max="11517" width="7.7109375" style="6" customWidth="1"/>
    <col min="11518" max="11518" width="0.7109375" style="6" customWidth="1"/>
    <col min="11519" max="11757" width="11.42578125" style="6"/>
    <col min="11758" max="11758" width="0.7109375" style="6" customWidth="1"/>
    <col min="11759" max="11759" width="9.7109375" style="6" customWidth="1"/>
    <col min="11760" max="11760" width="39" style="6" customWidth="1"/>
    <col min="11761" max="11761" width="4.7109375" style="6" customWidth="1"/>
    <col min="11762" max="11762" width="9.5703125" style="6" customWidth="1"/>
    <col min="11763" max="11763" width="11.42578125" style="6" customWidth="1"/>
    <col min="11764" max="11764" width="14.140625" style="6" customWidth="1"/>
    <col min="11765" max="11765" width="9.140625" style="6" customWidth="1"/>
    <col min="11766" max="11766" width="9.5703125" style="6" customWidth="1"/>
    <col min="11767" max="11767" width="9.7109375" style="6" customWidth="1"/>
    <col min="11768" max="11768" width="9.85546875" style="6" customWidth="1"/>
    <col min="11769" max="11770" width="11.140625" style="6" customWidth="1"/>
    <col min="11771" max="11771" width="6" style="6" customWidth="1"/>
    <col min="11772" max="11772" width="6.140625" style="6" customWidth="1"/>
    <col min="11773" max="11773" width="7.7109375" style="6" customWidth="1"/>
    <col min="11774" max="11774" width="0.7109375" style="6" customWidth="1"/>
    <col min="11775" max="12013" width="11.42578125" style="6"/>
    <col min="12014" max="12014" width="0.7109375" style="6" customWidth="1"/>
    <col min="12015" max="12015" width="9.7109375" style="6" customWidth="1"/>
    <col min="12016" max="12016" width="39" style="6" customWidth="1"/>
    <col min="12017" max="12017" width="4.7109375" style="6" customWidth="1"/>
    <col min="12018" max="12018" width="9.5703125" style="6" customWidth="1"/>
    <col min="12019" max="12019" width="11.42578125" style="6" customWidth="1"/>
    <col min="12020" max="12020" width="14.140625" style="6" customWidth="1"/>
    <col min="12021" max="12021" width="9.140625" style="6" customWidth="1"/>
    <col min="12022" max="12022" width="9.5703125" style="6" customWidth="1"/>
    <col min="12023" max="12023" width="9.7109375" style="6" customWidth="1"/>
    <col min="12024" max="12024" width="9.85546875" style="6" customWidth="1"/>
    <col min="12025" max="12026" width="11.140625" style="6" customWidth="1"/>
    <col min="12027" max="12027" width="6" style="6" customWidth="1"/>
    <col min="12028" max="12028" width="6.140625" style="6" customWidth="1"/>
    <col min="12029" max="12029" width="7.7109375" style="6" customWidth="1"/>
    <col min="12030" max="12030" width="0.7109375" style="6" customWidth="1"/>
    <col min="12031" max="12269" width="11.42578125" style="6"/>
    <col min="12270" max="12270" width="0.7109375" style="6" customWidth="1"/>
    <col min="12271" max="12271" width="9.7109375" style="6" customWidth="1"/>
    <col min="12272" max="12272" width="39" style="6" customWidth="1"/>
    <col min="12273" max="12273" width="4.7109375" style="6" customWidth="1"/>
    <col min="12274" max="12274" width="9.5703125" style="6" customWidth="1"/>
    <col min="12275" max="12275" width="11.42578125" style="6" customWidth="1"/>
    <col min="12276" max="12276" width="14.140625" style="6" customWidth="1"/>
    <col min="12277" max="12277" width="9.140625" style="6" customWidth="1"/>
    <col min="12278" max="12278" width="9.5703125" style="6" customWidth="1"/>
    <col min="12279" max="12279" width="9.7109375" style="6" customWidth="1"/>
    <col min="12280" max="12280" width="9.85546875" style="6" customWidth="1"/>
    <col min="12281" max="12282" width="11.140625" style="6" customWidth="1"/>
    <col min="12283" max="12283" width="6" style="6" customWidth="1"/>
    <col min="12284" max="12284" width="6.140625" style="6" customWidth="1"/>
    <col min="12285" max="12285" width="7.7109375" style="6" customWidth="1"/>
    <col min="12286" max="12286" width="0.7109375" style="6" customWidth="1"/>
    <col min="12287" max="12525" width="11.42578125" style="6"/>
    <col min="12526" max="12526" width="0.7109375" style="6" customWidth="1"/>
    <col min="12527" max="12527" width="9.7109375" style="6" customWidth="1"/>
    <col min="12528" max="12528" width="39" style="6" customWidth="1"/>
    <col min="12529" max="12529" width="4.7109375" style="6" customWidth="1"/>
    <col min="12530" max="12530" width="9.5703125" style="6" customWidth="1"/>
    <col min="12531" max="12531" width="11.42578125" style="6" customWidth="1"/>
    <col min="12532" max="12532" width="14.140625" style="6" customWidth="1"/>
    <col min="12533" max="12533" width="9.140625" style="6" customWidth="1"/>
    <col min="12534" max="12534" width="9.5703125" style="6" customWidth="1"/>
    <col min="12535" max="12535" width="9.7109375" style="6" customWidth="1"/>
    <col min="12536" max="12536" width="9.85546875" style="6" customWidth="1"/>
    <col min="12537" max="12538" width="11.140625" style="6" customWidth="1"/>
    <col min="12539" max="12539" width="6" style="6" customWidth="1"/>
    <col min="12540" max="12540" width="6.140625" style="6" customWidth="1"/>
    <col min="12541" max="12541" width="7.7109375" style="6" customWidth="1"/>
    <col min="12542" max="12542" width="0.7109375" style="6" customWidth="1"/>
    <col min="12543" max="12781" width="11.42578125" style="6"/>
    <col min="12782" max="12782" width="0.7109375" style="6" customWidth="1"/>
    <col min="12783" max="12783" width="9.7109375" style="6" customWidth="1"/>
    <col min="12784" max="12784" width="39" style="6" customWidth="1"/>
    <col min="12785" max="12785" width="4.7109375" style="6" customWidth="1"/>
    <col min="12786" max="12786" width="9.5703125" style="6" customWidth="1"/>
    <col min="12787" max="12787" width="11.42578125" style="6" customWidth="1"/>
    <col min="12788" max="12788" width="14.140625" style="6" customWidth="1"/>
    <col min="12789" max="12789" width="9.140625" style="6" customWidth="1"/>
    <col min="12790" max="12790" width="9.5703125" style="6" customWidth="1"/>
    <col min="12791" max="12791" width="9.7109375" style="6" customWidth="1"/>
    <col min="12792" max="12792" width="9.85546875" style="6" customWidth="1"/>
    <col min="12793" max="12794" width="11.140625" style="6" customWidth="1"/>
    <col min="12795" max="12795" width="6" style="6" customWidth="1"/>
    <col min="12796" max="12796" width="6.140625" style="6" customWidth="1"/>
    <col min="12797" max="12797" width="7.7109375" style="6" customWidth="1"/>
    <col min="12798" max="12798" width="0.7109375" style="6" customWidth="1"/>
    <col min="12799" max="13037" width="11.42578125" style="6"/>
    <col min="13038" max="13038" width="0.7109375" style="6" customWidth="1"/>
    <col min="13039" max="13039" width="9.7109375" style="6" customWidth="1"/>
    <col min="13040" max="13040" width="39" style="6" customWidth="1"/>
    <col min="13041" max="13041" width="4.7109375" style="6" customWidth="1"/>
    <col min="13042" max="13042" width="9.5703125" style="6" customWidth="1"/>
    <col min="13043" max="13043" width="11.42578125" style="6" customWidth="1"/>
    <col min="13044" max="13044" width="14.140625" style="6" customWidth="1"/>
    <col min="13045" max="13045" width="9.140625" style="6" customWidth="1"/>
    <col min="13046" max="13046" width="9.5703125" style="6" customWidth="1"/>
    <col min="13047" max="13047" width="9.7109375" style="6" customWidth="1"/>
    <col min="13048" max="13048" width="9.85546875" style="6" customWidth="1"/>
    <col min="13049" max="13050" width="11.140625" style="6" customWidth="1"/>
    <col min="13051" max="13051" width="6" style="6" customWidth="1"/>
    <col min="13052" max="13052" width="6.140625" style="6" customWidth="1"/>
    <col min="13053" max="13053" width="7.7109375" style="6" customWidth="1"/>
    <col min="13054" max="13054" width="0.7109375" style="6" customWidth="1"/>
    <col min="13055" max="13293" width="11.42578125" style="6"/>
    <col min="13294" max="13294" width="0.7109375" style="6" customWidth="1"/>
    <col min="13295" max="13295" width="9.7109375" style="6" customWidth="1"/>
    <col min="13296" max="13296" width="39" style="6" customWidth="1"/>
    <col min="13297" max="13297" width="4.7109375" style="6" customWidth="1"/>
    <col min="13298" max="13298" width="9.5703125" style="6" customWidth="1"/>
    <col min="13299" max="13299" width="11.42578125" style="6" customWidth="1"/>
    <col min="13300" max="13300" width="14.140625" style="6" customWidth="1"/>
    <col min="13301" max="13301" width="9.140625" style="6" customWidth="1"/>
    <col min="13302" max="13302" width="9.5703125" style="6" customWidth="1"/>
    <col min="13303" max="13303" width="9.7109375" style="6" customWidth="1"/>
    <col min="13304" max="13304" width="9.85546875" style="6" customWidth="1"/>
    <col min="13305" max="13306" width="11.140625" style="6" customWidth="1"/>
    <col min="13307" max="13307" width="6" style="6" customWidth="1"/>
    <col min="13308" max="13308" width="6.140625" style="6" customWidth="1"/>
    <col min="13309" max="13309" width="7.7109375" style="6" customWidth="1"/>
    <col min="13310" max="13310" width="0.7109375" style="6" customWidth="1"/>
    <col min="13311" max="13549" width="11.42578125" style="6"/>
    <col min="13550" max="13550" width="0.7109375" style="6" customWidth="1"/>
    <col min="13551" max="13551" width="9.7109375" style="6" customWidth="1"/>
    <col min="13552" max="13552" width="39" style="6" customWidth="1"/>
    <col min="13553" max="13553" width="4.7109375" style="6" customWidth="1"/>
    <col min="13554" max="13554" width="9.5703125" style="6" customWidth="1"/>
    <col min="13555" max="13555" width="11.42578125" style="6" customWidth="1"/>
    <col min="13556" max="13556" width="14.140625" style="6" customWidth="1"/>
    <col min="13557" max="13557" width="9.140625" style="6" customWidth="1"/>
    <col min="13558" max="13558" width="9.5703125" style="6" customWidth="1"/>
    <col min="13559" max="13559" width="9.7109375" style="6" customWidth="1"/>
    <col min="13560" max="13560" width="9.85546875" style="6" customWidth="1"/>
    <col min="13561" max="13562" width="11.140625" style="6" customWidth="1"/>
    <col min="13563" max="13563" width="6" style="6" customWidth="1"/>
    <col min="13564" max="13564" width="6.140625" style="6" customWidth="1"/>
    <col min="13565" max="13565" width="7.7109375" style="6" customWidth="1"/>
    <col min="13566" max="13566" width="0.7109375" style="6" customWidth="1"/>
    <col min="13567" max="13805" width="11.42578125" style="6"/>
    <col min="13806" max="13806" width="0.7109375" style="6" customWidth="1"/>
    <col min="13807" max="13807" width="9.7109375" style="6" customWidth="1"/>
    <col min="13808" max="13808" width="39" style="6" customWidth="1"/>
    <col min="13809" max="13809" width="4.7109375" style="6" customWidth="1"/>
    <col min="13810" max="13810" width="9.5703125" style="6" customWidth="1"/>
    <col min="13811" max="13811" width="11.42578125" style="6" customWidth="1"/>
    <col min="13812" max="13812" width="14.140625" style="6" customWidth="1"/>
    <col min="13813" max="13813" width="9.140625" style="6" customWidth="1"/>
    <col min="13814" max="13814" width="9.5703125" style="6" customWidth="1"/>
    <col min="13815" max="13815" width="9.7109375" style="6" customWidth="1"/>
    <col min="13816" max="13816" width="9.85546875" style="6" customWidth="1"/>
    <col min="13817" max="13818" width="11.140625" style="6" customWidth="1"/>
    <col min="13819" max="13819" width="6" style="6" customWidth="1"/>
    <col min="13820" max="13820" width="6.140625" style="6" customWidth="1"/>
    <col min="13821" max="13821" width="7.7109375" style="6" customWidth="1"/>
    <col min="13822" max="13822" width="0.7109375" style="6" customWidth="1"/>
    <col min="13823" max="14061" width="11.42578125" style="6"/>
    <col min="14062" max="14062" width="0.7109375" style="6" customWidth="1"/>
    <col min="14063" max="14063" width="9.7109375" style="6" customWidth="1"/>
    <col min="14064" max="14064" width="39" style="6" customWidth="1"/>
    <col min="14065" max="14065" width="4.7109375" style="6" customWidth="1"/>
    <col min="14066" max="14066" width="9.5703125" style="6" customWidth="1"/>
    <col min="14067" max="14067" width="11.42578125" style="6" customWidth="1"/>
    <col min="14068" max="14068" width="14.140625" style="6" customWidth="1"/>
    <col min="14069" max="14069" width="9.140625" style="6" customWidth="1"/>
    <col min="14070" max="14070" width="9.5703125" style="6" customWidth="1"/>
    <col min="14071" max="14071" width="9.7109375" style="6" customWidth="1"/>
    <col min="14072" max="14072" width="9.85546875" style="6" customWidth="1"/>
    <col min="14073" max="14074" width="11.140625" style="6" customWidth="1"/>
    <col min="14075" max="14075" width="6" style="6" customWidth="1"/>
    <col min="14076" max="14076" width="6.140625" style="6" customWidth="1"/>
    <col min="14077" max="14077" width="7.7109375" style="6" customWidth="1"/>
    <col min="14078" max="14078" width="0.7109375" style="6" customWidth="1"/>
    <col min="14079" max="14317" width="11.42578125" style="6"/>
    <col min="14318" max="14318" width="0.7109375" style="6" customWidth="1"/>
    <col min="14319" max="14319" width="9.7109375" style="6" customWidth="1"/>
    <col min="14320" max="14320" width="39" style="6" customWidth="1"/>
    <col min="14321" max="14321" width="4.7109375" style="6" customWidth="1"/>
    <col min="14322" max="14322" width="9.5703125" style="6" customWidth="1"/>
    <col min="14323" max="14323" width="11.42578125" style="6" customWidth="1"/>
    <col min="14324" max="14324" width="14.140625" style="6" customWidth="1"/>
    <col min="14325" max="14325" width="9.140625" style="6" customWidth="1"/>
    <col min="14326" max="14326" width="9.5703125" style="6" customWidth="1"/>
    <col min="14327" max="14327" width="9.7109375" style="6" customWidth="1"/>
    <col min="14328" max="14328" width="9.85546875" style="6" customWidth="1"/>
    <col min="14329" max="14330" width="11.140625" style="6" customWidth="1"/>
    <col min="14331" max="14331" width="6" style="6" customWidth="1"/>
    <col min="14332" max="14332" width="6.140625" style="6" customWidth="1"/>
    <col min="14333" max="14333" width="7.7109375" style="6" customWidth="1"/>
    <col min="14334" max="14334" width="0.7109375" style="6" customWidth="1"/>
    <col min="14335" max="14573" width="11.42578125" style="6"/>
    <col min="14574" max="14574" width="0.7109375" style="6" customWidth="1"/>
    <col min="14575" max="14575" width="9.7109375" style="6" customWidth="1"/>
    <col min="14576" max="14576" width="39" style="6" customWidth="1"/>
    <col min="14577" max="14577" width="4.7109375" style="6" customWidth="1"/>
    <col min="14578" max="14578" width="9.5703125" style="6" customWidth="1"/>
    <col min="14579" max="14579" width="11.42578125" style="6" customWidth="1"/>
    <col min="14580" max="14580" width="14.140625" style="6" customWidth="1"/>
    <col min="14581" max="14581" width="9.140625" style="6" customWidth="1"/>
    <col min="14582" max="14582" width="9.5703125" style="6" customWidth="1"/>
    <col min="14583" max="14583" width="9.7109375" style="6" customWidth="1"/>
    <col min="14584" max="14584" width="9.85546875" style="6" customWidth="1"/>
    <col min="14585" max="14586" width="11.140625" style="6" customWidth="1"/>
    <col min="14587" max="14587" width="6" style="6" customWidth="1"/>
    <col min="14588" max="14588" width="6.140625" style="6" customWidth="1"/>
    <col min="14589" max="14589" width="7.7109375" style="6" customWidth="1"/>
    <col min="14590" max="14590" width="0.7109375" style="6" customWidth="1"/>
    <col min="14591" max="14829" width="11.42578125" style="6"/>
    <col min="14830" max="14830" width="0.7109375" style="6" customWidth="1"/>
    <col min="14831" max="14831" width="9.7109375" style="6" customWidth="1"/>
    <col min="14832" max="14832" width="39" style="6" customWidth="1"/>
    <col min="14833" max="14833" width="4.7109375" style="6" customWidth="1"/>
    <col min="14834" max="14834" width="9.5703125" style="6" customWidth="1"/>
    <col min="14835" max="14835" width="11.42578125" style="6" customWidth="1"/>
    <col min="14836" max="14836" width="14.140625" style="6" customWidth="1"/>
    <col min="14837" max="14837" width="9.140625" style="6" customWidth="1"/>
    <col min="14838" max="14838" width="9.5703125" style="6" customWidth="1"/>
    <col min="14839" max="14839" width="9.7109375" style="6" customWidth="1"/>
    <col min="14840" max="14840" width="9.85546875" style="6" customWidth="1"/>
    <col min="14841" max="14842" width="11.140625" style="6" customWidth="1"/>
    <col min="14843" max="14843" width="6" style="6" customWidth="1"/>
    <col min="14844" max="14844" width="6.140625" style="6" customWidth="1"/>
    <col min="14845" max="14845" width="7.7109375" style="6" customWidth="1"/>
    <col min="14846" max="14846" width="0.7109375" style="6" customWidth="1"/>
    <col min="14847" max="15085" width="11.42578125" style="6"/>
    <col min="15086" max="15086" width="0.7109375" style="6" customWidth="1"/>
    <col min="15087" max="15087" width="9.7109375" style="6" customWidth="1"/>
    <col min="15088" max="15088" width="39" style="6" customWidth="1"/>
    <col min="15089" max="15089" width="4.7109375" style="6" customWidth="1"/>
    <col min="15090" max="15090" width="9.5703125" style="6" customWidth="1"/>
    <col min="15091" max="15091" width="11.42578125" style="6" customWidth="1"/>
    <col min="15092" max="15092" width="14.140625" style="6" customWidth="1"/>
    <col min="15093" max="15093" width="9.140625" style="6" customWidth="1"/>
    <col min="15094" max="15094" width="9.5703125" style="6" customWidth="1"/>
    <col min="15095" max="15095" width="9.7109375" style="6" customWidth="1"/>
    <col min="15096" max="15096" width="9.85546875" style="6" customWidth="1"/>
    <col min="15097" max="15098" width="11.140625" style="6" customWidth="1"/>
    <col min="15099" max="15099" width="6" style="6" customWidth="1"/>
    <col min="15100" max="15100" width="6.140625" style="6" customWidth="1"/>
    <col min="15101" max="15101" width="7.7109375" style="6" customWidth="1"/>
    <col min="15102" max="15102" width="0.7109375" style="6" customWidth="1"/>
    <col min="15103" max="15341" width="11.42578125" style="6"/>
    <col min="15342" max="15342" width="0.7109375" style="6" customWidth="1"/>
    <col min="15343" max="15343" width="9.7109375" style="6" customWidth="1"/>
    <col min="15344" max="15344" width="39" style="6" customWidth="1"/>
    <col min="15345" max="15345" width="4.7109375" style="6" customWidth="1"/>
    <col min="15346" max="15346" width="9.5703125" style="6" customWidth="1"/>
    <col min="15347" max="15347" width="11.42578125" style="6" customWidth="1"/>
    <col min="15348" max="15348" width="14.140625" style="6" customWidth="1"/>
    <col min="15349" max="15349" width="9.140625" style="6" customWidth="1"/>
    <col min="15350" max="15350" width="9.5703125" style="6" customWidth="1"/>
    <col min="15351" max="15351" width="9.7109375" style="6" customWidth="1"/>
    <col min="15352" max="15352" width="9.85546875" style="6" customWidth="1"/>
    <col min="15353" max="15354" width="11.140625" style="6" customWidth="1"/>
    <col min="15355" max="15355" width="6" style="6" customWidth="1"/>
    <col min="15356" max="15356" width="6.140625" style="6" customWidth="1"/>
    <col min="15357" max="15357" width="7.7109375" style="6" customWidth="1"/>
    <col min="15358" max="15358" width="0.7109375" style="6" customWidth="1"/>
    <col min="15359" max="15597" width="11.42578125" style="6"/>
    <col min="15598" max="15598" width="0.7109375" style="6" customWidth="1"/>
    <col min="15599" max="15599" width="9.7109375" style="6" customWidth="1"/>
    <col min="15600" max="15600" width="39" style="6" customWidth="1"/>
    <col min="15601" max="15601" width="4.7109375" style="6" customWidth="1"/>
    <col min="15602" max="15602" width="9.5703125" style="6" customWidth="1"/>
    <col min="15603" max="15603" width="11.42578125" style="6" customWidth="1"/>
    <col min="15604" max="15604" width="14.140625" style="6" customWidth="1"/>
    <col min="15605" max="15605" width="9.140625" style="6" customWidth="1"/>
    <col min="15606" max="15606" width="9.5703125" style="6" customWidth="1"/>
    <col min="15607" max="15607" width="9.7109375" style="6" customWidth="1"/>
    <col min="15608" max="15608" width="9.85546875" style="6" customWidth="1"/>
    <col min="15609" max="15610" width="11.140625" style="6" customWidth="1"/>
    <col min="15611" max="15611" width="6" style="6" customWidth="1"/>
    <col min="15612" max="15612" width="6.140625" style="6" customWidth="1"/>
    <col min="15613" max="15613" width="7.7109375" style="6" customWidth="1"/>
    <col min="15614" max="15614" width="0.7109375" style="6" customWidth="1"/>
    <col min="15615" max="15853" width="11.42578125" style="6"/>
    <col min="15854" max="15854" width="0.7109375" style="6" customWidth="1"/>
    <col min="15855" max="15855" width="9.7109375" style="6" customWidth="1"/>
    <col min="15856" max="15856" width="39" style="6" customWidth="1"/>
    <col min="15857" max="15857" width="4.7109375" style="6" customWidth="1"/>
    <col min="15858" max="15858" width="9.5703125" style="6" customWidth="1"/>
    <col min="15859" max="15859" width="11.42578125" style="6" customWidth="1"/>
    <col min="15860" max="15860" width="14.140625" style="6" customWidth="1"/>
    <col min="15861" max="15861" width="9.140625" style="6" customWidth="1"/>
    <col min="15862" max="15862" width="9.5703125" style="6" customWidth="1"/>
    <col min="15863" max="15863" width="9.7109375" style="6" customWidth="1"/>
    <col min="15864" max="15864" width="9.85546875" style="6" customWidth="1"/>
    <col min="15865" max="15866" width="11.140625" style="6" customWidth="1"/>
    <col min="15867" max="15867" width="6" style="6" customWidth="1"/>
    <col min="15868" max="15868" width="6.140625" style="6" customWidth="1"/>
    <col min="15869" max="15869" width="7.7109375" style="6" customWidth="1"/>
    <col min="15870" max="15870" width="0.7109375" style="6" customWidth="1"/>
    <col min="15871" max="16109" width="11.42578125" style="6"/>
    <col min="16110" max="16110" width="0.7109375" style="6" customWidth="1"/>
    <col min="16111" max="16111" width="9.7109375" style="6" customWidth="1"/>
    <col min="16112" max="16112" width="39" style="6" customWidth="1"/>
    <col min="16113" max="16113" width="4.7109375" style="6" customWidth="1"/>
    <col min="16114" max="16114" width="9.5703125" style="6" customWidth="1"/>
    <col min="16115" max="16115" width="11.42578125" style="6" customWidth="1"/>
    <col min="16116" max="16116" width="14.140625" style="6" customWidth="1"/>
    <col min="16117" max="16117" width="9.140625" style="6" customWidth="1"/>
    <col min="16118" max="16118" width="9.5703125" style="6" customWidth="1"/>
    <col min="16119" max="16119" width="9.7109375" style="6" customWidth="1"/>
    <col min="16120" max="16120" width="9.85546875" style="6" customWidth="1"/>
    <col min="16121" max="16122" width="11.140625" style="6" customWidth="1"/>
    <col min="16123" max="16123" width="6" style="6" customWidth="1"/>
    <col min="16124" max="16124" width="6.140625" style="6" customWidth="1"/>
    <col min="16125" max="16125" width="7.7109375" style="6" customWidth="1"/>
    <col min="16126" max="16126" width="0.7109375" style="6" customWidth="1"/>
    <col min="16127" max="16384" width="11.42578125" style="6"/>
  </cols>
  <sheetData>
    <row r="1" spans="1:13" ht="13.5" customHeight="1">
      <c r="C1" s="76" t="s">
        <v>309</v>
      </c>
      <c r="D1" s="6"/>
      <c r="F1" s="369" t="s">
        <v>1138</v>
      </c>
      <c r="G1" s="368" t="s">
        <v>1139</v>
      </c>
      <c r="H1" s="19"/>
      <c r="I1" s="19"/>
      <c r="J1" s="7"/>
      <c r="K1" s="169"/>
      <c r="L1" s="10"/>
    </row>
    <row r="2" spans="1:13" ht="13.5" customHeight="1">
      <c r="C2" s="76" t="s">
        <v>310</v>
      </c>
      <c r="D2" s="6"/>
      <c r="F2" s="368" t="s">
        <v>1137</v>
      </c>
      <c r="G2" s="368">
        <v>43091</v>
      </c>
      <c r="H2" s="19"/>
      <c r="I2" s="19"/>
      <c r="J2" s="5"/>
      <c r="K2" s="11"/>
      <c r="L2" s="12"/>
    </row>
    <row r="3" spans="1:13" ht="13.5" customHeight="1">
      <c r="C3" s="76" t="s">
        <v>311</v>
      </c>
      <c r="D3" s="76"/>
      <c r="F3" s="6"/>
    </row>
    <row r="4" spans="1:13" ht="12.75" customHeight="1">
      <c r="A4" s="77"/>
      <c r="B4" s="77"/>
      <c r="C4" s="16"/>
      <c r="D4" s="13"/>
      <c r="E4" s="16"/>
      <c r="F4" s="16"/>
      <c r="G4" s="75"/>
      <c r="H4" s="75"/>
      <c r="I4" s="75"/>
    </row>
    <row r="5" spans="1:13" ht="31.5" customHeight="1">
      <c r="A5" s="79" t="s">
        <v>657</v>
      </c>
      <c r="B5" s="402" t="s">
        <v>641</v>
      </c>
      <c r="C5" s="402"/>
      <c r="D5" s="402"/>
      <c r="E5" s="402"/>
      <c r="F5" s="402"/>
      <c r="G5" s="402"/>
      <c r="H5" s="212"/>
      <c r="I5" s="212"/>
      <c r="J5" s="78"/>
      <c r="K5" s="170" t="s">
        <v>228</v>
      </c>
      <c r="L5" s="23" t="s">
        <v>229</v>
      </c>
      <c r="M5" s="23" t="s">
        <v>230</v>
      </c>
    </row>
    <row r="6" spans="1:13" ht="14.25" customHeight="1">
      <c r="A6" s="65" t="s">
        <v>307</v>
      </c>
      <c r="B6" s="80" t="s">
        <v>306</v>
      </c>
      <c r="C6" s="80"/>
      <c r="D6" s="83" t="s">
        <v>313</v>
      </c>
      <c r="E6" s="81">
        <v>0.19980000000000001</v>
      </c>
      <c r="F6" s="83" t="s">
        <v>312</v>
      </c>
      <c r="G6" s="81">
        <v>0.29980000000000001</v>
      </c>
      <c r="H6" s="81"/>
      <c r="I6" s="81"/>
      <c r="J6" s="81"/>
    </row>
    <row r="7" spans="1:13" ht="9.75" customHeight="1">
      <c r="A7" s="2"/>
      <c r="B7" s="1"/>
      <c r="C7" s="1"/>
      <c r="D7" s="3"/>
      <c r="E7" s="1"/>
      <c r="F7" s="74"/>
      <c r="G7" s="1"/>
      <c r="H7" s="1"/>
      <c r="I7" s="1"/>
    </row>
    <row r="8" spans="1:13" ht="19.5" customHeight="1">
      <c r="A8" s="403" t="s">
        <v>658</v>
      </c>
      <c r="B8" s="403" t="s">
        <v>0</v>
      </c>
      <c r="C8" s="403" t="s">
        <v>1</v>
      </c>
      <c r="D8" s="403" t="s">
        <v>2</v>
      </c>
      <c r="E8" s="405" t="s">
        <v>3</v>
      </c>
      <c r="F8" s="405"/>
      <c r="G8" s="405"/>
      <c r="H8" s="279"/>
      <c r="I8" s="279"/>
      <c r="K8" s="29"/>
      <c r="L8" s="38"/>
      <c r="M8" s="38"/>
    </row>
    <row r="9" spans="1:13" ht="30.75" customHeight="1">
      <c r="A9" s="404"/>
      <c r="B9" s="404"/>
      <c r="C9" s="404"/>
      <c r="D9" s="404"/>
      <c r="E9" s="241" t="s">
        <v>4</v>
      </c>
      <c r="F9" s="242" t="s">
        <v>659</v>
      </c>
      <c r="G9" s="241" t="s">
        <v>316</v>
      </c>
      <c r="H9" s="279"/>
      <c r="I9" s="279"/>
      <c r="K9" s="29"/>
      <c r="L9" s="38"/>
      <c r="M9" s="38"/>
    </row>
    <row r="10" spans="1:13" s="16" customFormat="1" ht="19.5" customHeight="1">
      <c r="A10" s="213"/>
      <c r="B10" s="214"/>
      <c r="C10" s="214"/>
      <c r="D10" s="215"/>
      <c r="E10" s="215"/>
      <c r="F10" s="216"/>
      <c r="G10" s="217"/>
      <c r="H10" s="280"/>
      <c r="I10" s="280"/>
      <c r="J10" s="13"/>
      <c r="K10" s="13"/>
    </row>
    <row r="11" spans="1:13" s="16" customFormat="1" ht="19.5" customHeight="1">
      <c r="A11" s="222"/>
      <c r="B11" s="143" t="s">
        <v>107</v>
      </c>
      <c r="C11" s="144" t="s">
        <v>819</v>
      </c>
      <c r="D11" s="132"/>
      <c r="E11" s="132"/>
      <c r="F11" s="132"/>
      <c r="G11" s="224"/>
      <c r="H11" s="283"/>
      <c r="I11" s="283"/>
      <c r="J11" s="13"/>
      <c r="K11" s="171"/>
    </row>
    <row r="12" spans="1:13" s="16" customFormat="1" ht="19.5" customHeight="1">
      <c r="A12" s="222"/>
      <c r="B12" s="130"/>
      <c r="C12" s="139"/>
      <c r="D12" s="132"/>
      <c r="E12" s="132"/>
      <c r="F12" s="132"/>
      <c r="G12" s="224"/>
      <c r="H12" s="283"/>
      <c r="I12" s="283"/>
      <c r="J12" s="13"/>
      <c r="K12" s="171"/>
    </row>
    <row r="13" spans="1:13" s="16" customFormat="1" ht="19.5" customHeight="1">
      <c r="A13" s="225"/>
      <c r="B13" s="123" t="s">
        <v>110</v>
      </c>
      <c r="C13" s="167" t="s">
        <v>811</v>
      </c>
      <c r="D13" s="92"/>
      <c r="E13" s="117">
        <v>0</v>
      </c>
      <c r="F13" s="116"/>
      <c r="G13" s="220">
        <f t="shared" ref="G13:G63" si="0">ROUND(F13*E13,2)</f>
        <v>0</v>
      </c>
      <c r="H13" s="282"/>
      <c r="I13" s="282"/>
      <c r="J13" s="13"/>
      <c r="K13" s="171"/>
    </row>
    <row r="14" spans="1:13" s="16" customFormat="1" ht="27" customHeight="1">
      <c r="A14" s="89" t="s">
        <v>11</v>
      </c>
      <c r="B14" s="124" t="s">
        <v>820</v>
      </c>
      <c r="C14" s="102" t="s">
        <v>643</v>
      </c>
      <c r="D14" s="33" t="s">
        <v>13</v>
      </c>
      <c r="E14" s="117">
        <v>1493.16</v>
      </c>
      <c r="F14" s="116">
        <v>1.37</v>
      </c>
      <c r="G14" s="220">
        <f t="shared" si="0"/>
        <v>2045.63</v>
      </c>
      <c r="H14" s="341">
        <v>0.76490000000000002</v>
      </c>
      <c r="I14" s="282">
        <f>F14*H14</f>
        <v>1.0479130000000001</v>
      </c>
      <c r="J14" s="13"/>
      <c r="K14" s="13">
        <v>1.38</v>
      </c>
      <c r="L14" s="164">
        <f>K14*0.2998</f>
        <v>0.41372399999999998</v>
      </c>
      <c r="M14" s="93">
        <v>1.68</v>
      </c>
    </row>
    <row r="15" spans="1:13" s="16" customFormat="1" ht="54" customHeight="1">
      <c r="A15" s="89" t="s">
        <v>7</v>
      </c>
      <c r="B15" s="124" t="s">
        <v>821</v>
      </c>
      <c r="C15" s="102" t="s">
        <v>15</v>
      </c>
      <c r="D15" s="33" t="s">
        <v>13</v>
      </c>
      <c r="E15" s="117">
        <v>1493.16</v>
      </c>
      <c r="F15" s="116">
        <v>4.59</v>
      </c>
      <c r="G15" s="220">
        <f t="shared" si="0"/>
        <v>6853.6</v>
      </c>
      <c r="H15" s="341">
        <v>0.76490000000000002</v>
      </c>
      <c r="I15" s="282">
        <f t="shared" ref="I15:I78" si="1">F15*H15</f>
        <v>3.510891</v>
      </c>
      <c r="J15" s="13"/>
      <c r="K15" s="13">
        <v>4.62</v>
      </c>
      <c r="L15" s="164">
        <f t="shared" ref="L15:L63" si="2">K15*0.2998</f>
        <v>1.385076</v>
      </c>
      <c r="M15" s="94">
        <v>5.66</v>
      </c>
    </row>
    <row r="16" spans="1:13" s="16" customFormat="1" ht="54" customHeight="1">
      <c r="A16" s="89" t="s">
        <v>7</v>
      </c>
      <c r="B16" s="124" t="s">
        <v>822</v>
      </c>
      <c r="C16" s="86" t="s">
        <v>17</v>
      </c>
      <c r="D16" s="87" t="s">
        <v>9</v>
      </c>
      <c r="E16" s="117">
        <v>3583.58</v>
      </c>
      <c r="F16" s="116">
        <v>2.19</v>
      </c>
      <c r="G16" s="220">
        <f t="shared" si="0"/>
        <v>7848.04</v>
      </c>
      <c r="H16" s="341">
        <v>0.76490000000000002</v>
      </c>
      <c r="I16" s="282">
        <f t="shared" si="1"/>
        <v>1.6751309999999999</v>
      </c>
      <c r="J16" s="13"/>
      <c r="K16" s="172">
        <v>2.2000000000000002</v>
      </c>
      <c r="L16" s="164">
        <f t="shared" si="2"/>
        <v>0.65956000000000004</v>
      </c>
      <c r="M16" s="94">
        <v>2.63</v>
      </c>
    </row>
    <row r="17" spans="1:13" s="16" customFormat="1" ht="39.75" customHeight="1">
      <c r="A17" s="89" t="s">
        <v>7</v>
      </c>
      <c r="B17" s="124" t="s">
        <v>823</v>
      </c>
      <c r="C17" s="86" t="s">
        <v>19</v>
      </c>
      <c r="D17" s="87" t="s">
        <v>9</v>
      </c>
      <c r="E17" s="117">
        <v>56</v>
      </c>
      <c r="F17" s="116">
        <v>31.7</v>
      </c>
      <c r="G17" s="220">
        <f t="shared" si="0"/>
        <v>1775.2</v>
      </c>
      <c r="H17" s="341">
        <v>0.76490000000000002</v>
      </c>
      <c r="I17" s="282">
        <f t="shared" si="1"/>
        <v>24.247330000000002</v>
      </c>
      <c r="J17" s="13"/>
      <c r="K17" s="13">
        <v>31.88</v>
      </c>
      <c r="L17" s="164">
        <f t="shared" si="2"/>
        <v>9.5576240000000006</v>
      </c>
      <c r="M17" s="93">
        <v>41</v>
      </c>
    </row>
    <row r="18" spans="1:13" s="16" customFormat="1" ht="39.75" customHeight="1">
      <c r="A18" s="89" t="s">
        <v>7</v>
      </c>
      <c r="B18" s="124" t="s">
        <v>824</v>
      </c>
      <c r="C18" s="102" t="s">
        <v>21</v>
      </c>
      <c r="D18" s="33" t="s">
        <v>2</v>
      </c>
      <c r="E18" s="117">
        <v>187</v>
      </c>
      <c r="F18" s="116">
        <v>1.62</v>
      </c>
      <c r="G18" s="220">
        <f t="shared" si="0"/>
        <v>302.94</v>
      </c>
      <c r="H18" s="341">
        <v>0.76490000000000002</v>
      </c>
      <c r="I18" s="282">
        <f t="shared" si="1"/>
        <v>1.2391380000000001</v>
      </c>
      <c r="J18" s="13"/>
      <c r="K18" s="13">
        <v>1.63</v>
      </c>
      <c r="L18" s="164">
        <f t="shared" si="2"/>
        <v>0.488674</v>
      </c>
      <c r="M18" s="93">
        <v>2.14</v>
      </c>
    </row>
    <row r="19" spans="1:13" s="16" customFormat="1" ht="27" customHeight="1">
      <c r="A19" s="89" t="s">
        <v>7</v>
      </c>
      <c r="B19" s="124" t="s">
        <v>825</v>
      </c>
      <c r="C19" s="102" t="s">
        <v>23</v>
      </c>
      <c r="D19" s="33" t="s">
        <v>9</v>
      </c>
      <c r="E19" s="117">
        <v>32.659999999999997</v>
      </c>
      <c r="F19" s="116">
        <v>53.24</v>
      </c>
      <c r="G19" s="220">
        <f t="shared" si="0"/>
        <v>1738.82</v>
      </c>
      <c r="H19" s="341">
        <v>0.76490000000000002</v>
      </c>
      <c r="I19" s="282">
        <f t="shared" si="1"/>
        <v>40.723276000000006</v>
      </c>
      <c r="J19" s="13"/>
      <c r="K19" s="13">
        <v>53.55</v>
      </c>
      <c r="L19" s="164">
        <f t="shared" si="2"/>
        <v>16.054289999999998</v>
      </c>
      <c r="M19" s="93">
        <v>65.17</v>
      </c>
    </row>
    <row r="20" spans="1:13" s="16" customFormat="1" ht="27" customHeight="1">
      <c r="A20" s="89" t="s">
        <v>24</v>
      </c>
      <c r="B20" s="124" t="s">
        <v>826</v>
      </c>
      <c r="C20" s="102" t="s">
        <v>26</v>
      </c>
      <c r="D20" s="33" t="s">
        <v>27</v>
      </c>
      <c r="E20" s="117">
        <v>594.36</v>
      </c>
      <c r="F20" s="116">
        <v>6.74</v>
      </c>
      <c r="G20" s="220">
        <f t="shared" si="0"/>
        <v>4005.99</v>
      </c>
      <c r="H20" s="341">
        <v>0.76490000000000002</v>
      </c>
      <c r="I20" s="282">
        <f t="shared" si="1"/>
        <v>5.1554260000000003</v>
      </c>
      <c r="J20" s="13"/>
      <c r="K20" s="13">
        <v>6.78</v>
      </c>
      <c r="L20" s="164">
        <f t="shared" si="2"/>
        <v>2.0326440000000003</v>
      </c>
      <c r="M20" s="93">
        <v>8.6300000000000008</v>
      </c>
    </row>
    <row r="21" spans="1:13" s="16" customFormat="1" ht="27" customHeight="1">
      <c r="A21" s="89" t="s">
        <v>28</v>
      </c>
      <c r="B21" s="124" t="s">
        <v>827</v>
      </c>
      <c r="C21" s="102" t="s">
        <v>30</v>
      </c>
      <c r="D21" s="33" t="s">
        <v>27</v>
      </c>
      <c r="E21" s="117">
        <v>331.19</v>
      </c>
      <c r="F21" s="116">
        <v>8.09</v>
      </c>
      <c r="G21" s="220">
        <f t="shared" si="0"/>
        <v>2679.33</v>
      </c>
      <c r="H21" s="341">
        <v>0.76490000000000002</v>
      </c>
      <c r="I21" s="282">
        <f t="shared" si="1"/>
        <v>6.1880410000000001</v>
      </c>
      <c r="J21" s="13"/>
      <c r="K21" s="13">
        <v>8.14</v>
      </c>
      <c r="L21" s="164">
        <f t="shared" si="2"/>
        <v>2.4403720000000004</v>
      </c>
      <c r="M21" s="93">
        <v>10.91</v>
      </c>
    </row>
    <row r="22" spans="1:13" s="16" customFormat="1" ht="27" customHeight="1">
      <c r="A22" s="89" t="s">
        <v>31</v>
      </c>
      <c r="B22" s="124" t="s">
        <v>828</v>
      </c>
      <c r="C22" s="102" t="s">
        <v>33</v>
      </c>
      <c r="D22" s="33" t="s">
        <v>27</v>
      </c>
      <c r="E22" s="117">
        <v>515.11</v>
      </c>
      <c r="F22" s="116">
        <v>9.6300000000000008</v>
      </c>
      <c r="G22" s="220">
        <f t="shared" si="0"/>
        <v>4960.51</v>
      </c>
      <c r="H22" s="341">
        <v>0.76490000000000002</v>
      </c>
      <c r="I22" s="282">
        <f t="shared" si="1"/>
        <v>7.3659870000000005</v>
      </c>
      <c r="J22" s="13"/>
      <c r="K22" s="13">
        <v>9.69</v>
      </c>
      <c r="L22" s="164">
        <f t="shared" si="2"/>
        <v>2.905062</v>
      </c>
      <c r="M22" s="93">
        <v>13.06</v>
      </c>
    </row>
    <row r="23" spans="1:13" s="16" customFormat="1" ht="27" customHeight="1">
      <c r="A23" s="89" t="s">
        <v>34</v>
      </c>
      <c r="B23" s="124" t="s">
        <v>829</v>
      </c>
      <c r="C23" s="102" t="s">
        <v>36</v>
      </c>
      <c r="D23" s="33" t="s">
        <v>27</v>
      </c>
      <c r="E23" s="117">
        <v>287.02999999999997</v>
      </c>
      <c r="F23" s="116">
        <v>11.01</v>
      </c>
      <c r="G23" s="220">
        <f t="shared" si="0"/>
        <v>3160.2</v>
      </c>
      <c r="H23" s="341">
        <v>0.76490000000000002</v>
      </c>
      <c r="I23" s="282">
        <f t="shared" si="1"/>
        <v>8.4215490000000006</v>
      </c>
      <c r="J23" s="13"/>
      <c r="K23" s="13">
        <v>11.07</v>
      </c>
      <c r="L23" s="164">
        <f t="shared" si="2"/>
        <v>3.3187860000000002</v>
      </c>
      <c r="M23" s="93">
        <v>14.92</v>
      </c>
    </row>
    <row r="24" spans="1:13" s="16" customFormat="1" ht="39.75" customHeight="1">
      <c r="A24" s="89" t="s">
        <v>7</v>
      </c>
      <c r="B24" s="124" t="s">
        <v>830</v>
      </c>
      <c r="C24" s="102" t="s">
        <v>38</v>
      </c>
      <c r="D24" s="33" t="s">
        <v>27</v>
      </c>
      <c r="E24" s="117">
        <v>416.05</v>
      </c>
      <c r="F24" s="116">
        <v>93.38</v>
      </c>
      <c r="G24" s="220">
        <f t="shared" si="0"/>
        <v>38850.75</v>
      </c>
      <c r="H24" s="341">
        <v>0.76490000000000002</v>
      </c>
      <c r="I24" s="282">
        <f t="shared" si="1"/>
        <v>71.426361999999997</v>
      </c>
      <c r="J24" s="13"/>
      <c r="K24" s="13">
        <v>93.92</v>
      </c>
      <c r="L24" s="164">
        <f t="shared" si="2"/>
        <v>28.157216000000002</v>
      </c>
      <c r="M24" s="93">
        <v>114.4</v>
      </c>
    </row>
    <row r="25" spans="1:13" s="16" customFormat="1" ht="39.75" customHeight="1">
      <c r="A25" s="89" t="s">
        <v>7</v>
      </c>
      <c r="B25" s="124" t="s">
        <v>831</v>
      </c>
      <c r="C25" s="102" t="s">
        <v>40</v>
      </c>
      <c r="D25" s="33" t="s">
        <v>27</v>
      </c>
      <c r="E25" s="117">
        <v>231.83</v>
      </c>
      <c r="F25" s="116">
        <v>133.29</v>
      </c>
      <c r="G25" s="220">
        <f t="shared" si="0"/>
        <v>30900.62</v>
      </c>
      <c r="H25" s="341">
        <v>0.76490000000000002</v>
      </c>
      <c r="I25" s="282">
        <f t="shared" si="1"/>
        <v>101.95352099999999</v>
      </c>
      <c r="J25" s="13"/>
      <c r="K25" s="13">
        <v>134.07</v>
      </c>
      <c r="L25" s="164">
        <f t="shared" si="2"/>
        <v>40.194186000000002</v>
      </c>
      <c r="M25" s="93">
        <v>161.11000000000001</v>
      </c>
    </row>
    <row r="26" spans="1:13" s="16" customFormat="1" ht="39.75" customHeight="1">
      <c r="A26" s="89" t="s">
        <v>7</v>
      </c>
      <c r="B26" s="124" t="s">
        <v>832</v>
      </c>
      <c r="C26" s="102" t="s">
        <v>42</v>
      </c>
      <c r="D26" s="33" t="s">
        <v>27</v>
      </c>
      <c r="E26" s="117">
        <v>455.68</v>
      </c>
      <c r="F26" s="116">
        <v>234.94</v>
      </c>
      <c r="G26" s="220">
        <f t="shared" si="0"/>
        <v>107057.46</v>
      </c>
      <c r="H26" s="341">
        <v>0.76490000000000002</v>
      </c>
      <c r="I26" s="282">
        <f t="shared" si="1"/>
        <v>179.70560600000002</v>
      </c>
      <c r="J26" s="13"/>
      <c r="K26" s="13">
        <v>236.31</v>
      </c>
      <c r="L26" s="164">
        <f t="shared" si="2"/>
        <v>70.845737999999997</v>
      </c>
      <c r="M26" s="93">
        <v>277.83</v>
      </c>
    </row>
    <row r="27" spans="1:13" s="16" customFormat="1" ht="39.75" customHeight="1">
      <c r="A27" s="89" t="s">
        <v>7</v>
      </c>
      <c r="B27" s="124" t="s">
        <v>833</v>
      </c>
      <c r="C27" s="102" t="s">
        <v>44</v>
      </c>
      <c r="D27" s="33" t="s">
        <v>27</v>
      </c>
      <c r="E27" s="117">
        <v>253.91</v>
      </c>
      <c r="F27" s="116">
        <v>255.69</v>
      </c>
      <c r="G27" s="220">
        <f t="shared" si="0"/>
        <v>64922.25</v>
      </c>
      <c r="H27" s="341">
        <v>0.76490000000000002</v>
      </c>
      <c r="I27" s="282">
        <f t="shared" si="1"/>
        <v>195.577281</v>
      </c>
      <c r="J27" s="13"/>
      <c r="K27" s="13">
        <v>257.18</v>
      </c>
      <c r="L27" s="164">
        <f t="shared" si="2"/>
        <v>77.102564000000001</v>
      </c>
      <c r="M27" s="93">
        <v>302.14</v>
      </c>
    </row>
    <row r="28" spans="1:13" s="16" customFormat="1" ht="39.75" customHeight="1">
      <c r="A28" s="89" t="s">
        <v>7</v>
      </c>
      <c r="B28" s="124" t="s">
        <v>834</v>
      </c>
      <c r="C28" s="102" t="s">
        <v>211</v>
      </c>
      <c r="D28" s="33" t="s">
        <v>27</v>
      </c>
      <c r="E28" s="117">
        <v>60.83</v>
      </c>
      <c r="F28" s="116">
        <v>262.79000000000002</v>
      </c>
      <c r="G28" s="220">
        <f t="shared" si="0"/>
        <v>15985.52</v>
      </c>
      <c r="H28" s="341">
        <v>0.76490000000000002</v>
      </c>
      <c r="I28" s="282">
        <f t="shared" si="1"/>
        <v>201.00807100000003</v>
      </c>
      <c r="J28" s="13"/>
      <c r="K28" s="171">
        <v>264.32</v>
      </c>
      <c r="L28" s="164">
        <f t="shared" si="2"/>
        <v>79.243136000000007</v>
      </c>
      <c r="M28" s="93">
        <v>334.21</v>
      </c>
    </row>
    <row r="29" spans="1:13" s="16" customFormat="1" ht="54" customHeight="1">
      <c r="A29" s="89" t="s">
        <v>45</v>
      </c>
      <c r="B29" s="124" t="s">
        <v>835</v>
      </c>
      <c r="C29" s="102" t="s">
        <v>47</v>
      </c>
      <c r="D29" s="33" t="s">
        <v>27</v>
      </c>
      <c r="E29" s="117">
        <v>1727.69</v>
      </c>
      <c r="F29" s="116">
        <v>40.86</v>
      </c>
      <c r="G29" s="220">
        <f t="shared" si="0"/>
        <v>70593.41</v>
      </c>
      <c r="H29" s="341">
        <v>0.76490000000000002</v>
      </c>
      <c r="I29" s="282">
        <f t="shared" si="1"/>
        <v>31.253814000000002</v>
      </c>
      <c r="J29" s="13"/>
      <c r="K29" s="172">
        <v>41.1</v>
      </c>
      <c r="L29" s="164">
        <f t="shared" si="2"/>
        <v>12.32178</v>
      </c>
      <c r="M29" s="93">
        <v>47.83</v>
      </c>
    </row>
    <row r="30" spans="1:13" s="16" customFormat="1" ht="54" customHeight="1">
      <c r="A30" s="228" t="s">
        <v>7</v>
      </c>
      <c r="B30" s="124" t="s">
        <v>836</v>
      </c>
      <c r="C30" s="103" t="s">
        <v>49</v>
      </c>
      <c r="D30" s="104" t="s">
        <v>27</v>
      </c>
      <c r="E30" s="117">
        <v>1262.7</v>
      </c>
      <c r="F30" s="116">
        <v>97.21</v>
      </c>
      <c r="G30" s="220">
        <f t="shared" si="0"/>
        <v>122747.07</v>
      </c>
      <c r="H30" s="341">
        <v>0.76490000000000002</v>
      </c>
      <c r="I30" s="282">
        <f t="shared" si="1"/>
        <v>74.355929000000003</v>
      </c>
      <c r="J30" s="13"/>
      <c r="K30" s="13">
        <v>97.78</v>
      </c>
      <c r="L30" s="164">
        <f t="shared" si="2"/>
        <v>29.314444000000002</v>
      </c>
      <c r="M30" s="93">
        <v>111.53</v>
      </c>
    </row>
    <row r="31" spans="1:13" s="16" customFormat="1" ht="54" customHeight="1">
      <c r="A31" s="89" t="s">
        <v>231</v>
      </c>
      <c r="B31" s="124" t="s">
        <v>837</v>
      </c>
      <c r="C31" s="102" t="s">
        <v>237</v>
      </c>
      <c r="D31" s="33" t="s">
        <v>27</v>
      </c>
      <c r="E31" s="117">
        <v>119.45</v>
      </c>
      <c r="F31" s="116">
        <v>89.52</v>
      </c>
      <c r="G31" s="220">
        <f t="shared" si="0"/>
        <v>10693.16</v>
      </c>
      <c r="H31" s="341">
        <v>0.76490000000000002</v>
      </c>
      <c r="I31" s="282">
        <f t="shared" si="1"/>
        <v>68.473848000000004</v>
      </c>
      <c r="J31" s="13"/>
      <c r="K31" s="13">
        <v>90.04</v>
      </c>
      <c r="L31" s="164">
        <f t="shared" si="2"/>
        <v>26.993992000000002</v>
      </c>
      <c r="M31" s="93">
        <v>130.19</v>
      </c>
    </row>
    <row r="32" spans="1:13" s="16" customFormat="1" ht="19.5" customHeight="1">
      <c r="A32" s="89" t="s">
        <v>7</v>
      </c>
      <c r="B32" s="124" t="s">
        <v>838</v>
      </c>
      <c r="C32" s="102" t="s">
        <v>52</v>
      </c>
      <c r="D32" s="33" t="s">
        <v>27</v>
      </c>
      <c r="E32" s="117">
        <v>1418.3</v>
      </c>
      <c r="F32" s="116">
        <v>4.8499999999999996</v>
      </c>
      <c r="G32" s="220">
        <f t="shared" si="0"/>
        <v>6878.76</v>
      </c>
      <c r="H32" s="341">
        <v>0.76490000000000002</v>
      </c>
      <c r="I32" s="282">
        <f t="shared" si="1"/>
        <v>3.709765</v>
      </c>
      <c r="J32" s="13"/>
      <c r="K32" s="13">
        <v>4.88</v>
      </c>
      <c r="L32" s="164">
        <f t="shared" si="2"/>
        <v>1.4630240000000001</v>
      </c>
      <c r="M32" s="93">
        <v>6.12</v>
      </c>
    </row>
    <row r="33" spans="1:13" s="16" customFormat="1" ht="19.5" customHeight="1">
      <c r="A33" s="89" t="s">
        <v>7</v>
      </c>
      <c r="B33" s="124" t="s">
        <v>839</v>
      </c>
      <c r="C33" s="102" t="s">
        <v>54</v>
      </c>
      <c r="D33" s="33" t="s">
        <v>27</v>
      </c>
      <c r="E33" s="117">
        <v>1418.3</v>
      </c>
      <c r="F33" s="116">
        <v>4.1500000000000004</v>
      </c>
      <c r="G33" s="220">
        <f t="shared" si="0"/>
        <v>5885.95</v>
      </c>
      <c r="H33" s="341">
        <v>0.76490000000000002</v>
      </c>
      <c r="I33" s="282">
        <f t="shared" si="1"/>
        <v>3.1743350000000006</v>
      </c>
      <c r="J33" s="13"/>
      <c r="K33" s="13">
        <v>4.17</v>
      </c>
      <c r="L33" s="164">
        <f t="shared" si="2"/>
        <v>1.2501660000000001</v>
      </c>
      <c r="M33" s="93">
        <v>5.26</v>
      </c>
    </row>
    <row r="34" spans="1:13" s="16" customFormat="1" ht="27" customHeight="1">
      <c r="A34" s="89" t="s">
        <v>55</v>
      </c>
      <c r="B34" s="124" t="s">
        <v>840</v>
      </c>
      <c r="C34" s="103" t="s">
        <v>57</v>
      </c>
      <c r="D34" s="104" t="s">
        <v>58</v>
      </c>
      <c r="E34" s="117">
        <v>8895.75</v>
      </c>
      <c r="F34" s="116">
        <v>1.04</v>
      </c>
      <c r="G34" s="220">
        <f t="shared" si="0"/>
        <v>9251.58</v>
      </c>
      <c r="H34" s="341">
        <v>0.76490000000000002</v>
      </c>
      <c r="I34" s="282">
        <f t="shared" si="1"/>
        <v>0.79549600000000009</v>
      </c>
      <c r="J34" s="13"/>
      <c r="K34" s="13">
        <v>1.05</v>
      </c>
      <c r="L34" s="164">
        <f t="shared" si="2"/>
        <v>0.31479000000000001</v>
      </c>
      <c r="M34" s="93">
        <v>1.32</v>
      </c>
    </row>
    <row r="35" spans="1:13" s="16" customFormat="1" ht="19.5" customHeight="1">
      <c r="A35" s="89" t="s">
        <v>7</v>
      </c>
      <c r="B35" s="124" t="s">
        <v>841</v>
      </c>
      <c r="C35" s="103" t="s">
        <v>647</v>
      </c>
      <c r="D35" s="33" t="s">
        <v>27</v>
      </c>
      <c r="E35" s="117">
        <v>1262.7</v>
      </c>
      <c r="F35" s="116">
        <v>2.27</v>
      </c>
      <c r="G35" s="220">
        <f t="shared" si="0"/>
        <v>2866.33</v>
      </c>
      <c r="H35" s="341">
        <v>0.76490000000000002</v>
      </c>
      <c r="I35" s="282">
        <f t="shared" si="1"/>
        <v>1.7363230000000001</v>
      </c>
      <c r="J35" s="13"/>
      <c r="K35" s="13">
        <v>2.2799999999999998</v>
      </c>
      <c r="L35" s="164">
        <f t="shared" si="2"/>
        <v>0.68354399999999993</v>
      </c>
      <c r="M35" s="93">
        <v>3.48</v>
      </c>
    </row>
    <row r="36" spans="1:13" s="16" customFormat="1" ht="27" customHeight="1">
      <c r="A36" s="89" t="s">
        <v>114</v>
      </c>
      <c r="B36" s="124" t="s">
        <v>842</v>
      </c>
      <c r="C36" s="102" t="s">
        <v>212</v>
      </c>
      <c r="D36" s="33" t="s">
        <v>58</v>
      </c>
      <c r="E36" s="117">
        <v>10732.95</v>
      </c>
      <c r="F36" s="116">
        <v>0.88</v>
      </c>
      <c r="G36" s="220">
        <f t="shared" si="0"/>
        <v>9445</v>
      </c>
      <c r="H36" s="341">
        <v>0.76490000000000002</v>
      </c>
      <c r="I36" s="282">
        <f t="shared" si="1"/>
        <v>0.67311200000000004</v>
      </c>
      <c r="J36" s="211"/>
      <c r="K36" s="13">
        <v>0.89</v>
      </c>
      <c r="L36" s="164">
        <f t="shared" si="2"/>
        <v>0.266822</v>
      </c>
      <c r="M36" s="93">
        <v>1.1100000000000001</v>
      </c>
    </row>
    <row r="37" spans="1:13" s="16" customFormat="1" ht="18.75" customHeight="1">
      <c r="A37" s="250"/>
      <c r="B37" s="263"/>
      <c r="C37" s="265"/>
      <c r="D37" s="266"/>
      <c r="E37" s="252"/>
      <c r="F37" s="257">
        <v>0</v>
      </c>
      <c r="G37" s="253"/>
      <c r="H37" s="341"/>
      <c r="I37" s="282">
        <f t="shared" si="1"/>
        <v>0</v>
      </c>
      <c r="J37" s="211"/>
      <c r="K37" s="13"/>
      <c r="L37" s="164"/>
      <c r="M37" s="93"/>
    </row>
    <row r="38" spans="1:13" s="16" customFormat="1" ht="27" customHeight="1">
      <c r="A38" s="200" t="s">
        <v>7</v>
      </c>
      <c r="B38" s="243" t="s">
        <v>843</v>
      </c>
      <c r="C38" s="255" t="s">
        <v>213</v>
      </c>
      <c r="D38" s="184" t="s">
        <v>9</v>
      </c>
      <c r="E38" s="202">
        <v>1759.04</v>
      </c>
      <c r="F38" s="246">
        <v>31.67</v>
      </c>
      <c r="G38" s="247">
        <f t="shared" si="0"/>
        <v>55708.800000000003</v>
      </c>
      <c r="H38" s="341">
        <v>0.76490000000000002</v>
      </c>
      <c r="I38" s="282">
        <f t="shared" si="1"/>
        <v>24.224383000000003</v>
      </c>
      <c r="J38" s="13"/>
      <c r="K38" s="13">
        <v>31.85</v>
      </c>
      <c r="L38" s="164">
        <f t="shared" si="2"/>
        <v>9.5486300000000011</v>
      </c>
      <c r="M38" s="93">
        <v>40.33</v>
      </c>
    </row>
    <row r="39" spans="1:13" s="16" customFormat="1" ht="27" customHeight="1">
      <c r="A39" s="254" t="s">
        <v>7</v>
      </c>
      <c r="B39" s="243" t="s">
        <v>844</v>
      </c>
      <c r="C39" s="255" t="s">
        <v>60</v>
      </c>
      <c r="D39" s="184" t="s">
        <v>9</v>
      </c>
      <c r="E39" s="202">
        <v>439.76</v>
      </c>
      <c r="F39" s="246">
        <v>55.3</v>
      </c>
      <c r="G39" s="247">
        <f t="shared" si="0"/>
        <v>24318.73</v>
      </c>
      <c r="H39" s="341">
        <v>0.76490000000000002</v>
      </c>
      <c r="I39" s="282">
        <f t="shared" si="1"/>
        <v>42.298969999999997</v>
      </c>
      <c r="J39" s="13"/>
      <c r="K39" s="13">
        <v>55.62</v>
      </c>
      <c r="L39" s="164">
        <f t="shared" si="2"/>
        <v>16.674876000000001</v>
      </c>
      <c r="M39" s="93">
        <v>67.78</v>
      </c>
    </row>
    <row r="40" spans="1:13" s="16" customFormat="1" ht="27" customHeight="1">
      <c r="A40" s="219" t="s">
        <v>7</v>
      </c>
      <c r="B40" s="124" t="s">
        <v>845</v>
      </c>
      <c r="C40" s="103" t="s">
        <v>62</v>
      </c>
      <c r="D40" s="33" t="s">
        <v>9</v>
      </c>
      <c r="E40" s="117">
        <v>5031.62</v>
      </c>
      <c r="F40" s="116">
        <v>111.75</v>
      </c>
      <c r="G40" s="220">
        <f t="shared" si="0"/>
        <v>562283.54</v>
      </c>
      <c r="H40" s="341">
        <v>0.76490000000000002</v>
      </c>
      <c r="I40" s="282">
        <f t="shared" si="1"/>
        <v>85.477575000000002</v>
      </c>
      <c r="J40" s="13"/>
      <c r="K40" s="13">
        <v>112.4</v>
      </c>
      <c r="L40" s="164">
        <f t="shared" si="2"/>
        <v>33.697520000000004</v>
      </c>
      <c r="M40" s="93">
        <v>133.46</v>
      </c>
    </row>
    <row r="41" spans="1:13" s="16" customFormat="1" ht="27" customHeight="1">
      <c r="A41" s="89" t="s">
        <v>232</v>
      </c>
      <c r="B41" s="124" t="s">
        <v>846</v>
      </c>
      <c r="C41" s="103" t="s">
        <v>64</v>
      </c>
      <c r="D41" s="104" t="s">
        <v>13</v>
      </c>
      <c r="E41" s="117">
        <v>1064.3</v>
      </c>
      <c r="F41" s="116">
        <v>4.55</v>
      </c>
      <c r="G41" s="220">
        <f t="shared" si="0"/>
        <v>4842.57</v>
      </c>
      <c r="H41" s="341">
        <v>0.76490000000000002</v>
      </c>
      <c r="I41" s="282">
        <f t="shared" si="1"/>
        <v>3.4802949999999999</v>
      </c>
      <c r="J41" s="13"/>
      <c r="K41" s="13">
        <v>4.58</v>
      </c>
      <c r="L41" s="164">
        <f t="shared" si="2"/>
        <v>1.373084</v>
      </c>
      <c r="M41" s="93">
        <v>5.6</v>
      </c>
    </row>
    <row r="42" spans="1:13" s="16" customFormat="1" ht="27" customHeight="1">
      <c r="A42" s="89" t="s">
        <v>233</v>
      </c>
      <c r="B42" s="124" t="s">
        <v>847</v>
      </c>
      <c r="C42" s="103" t="s">
        <v>66</v>
      </c>
      <c r="D42" s="104" t="s">
        <v>13</v>
      </c>
      <c r="E42" s="117">
        <v>208.41</v>
      </c>
      <c r="F42" s="116">
        <v>5.0199999999999996</v>
      </c>
      <c r="G42" s="220">
        <f t="shared" si="0"/>
        <v>1046.22</v>
      </c>
      <c r="H42" s="341">
        <v>0.76490000000000002</v>
      </c>
      <c r="I42" s="282">
        <f t="shared" si="1"/>
        <v>3.8397979999999996</v>
      </c>
      <c r="J42" s="13"/>
      <c r="K42" s="13">
        <v>5.05</v>
      </c>
      <c r="L42" s="164">
        <f t="shared" si="2"/>
        <v>1.5139899999999999</v>
      </c>
      <c r="M42" s="93">
        <v>7.52</v>
      </c>
    </row>
    <row r="43" spans="1:13" s="16" customFormat="1" ht="27" customHeight="1">
      <c r="A43" s="219" t="s">
        <v>234</v>
      </c>
      <c r="B43" s="124" t="s">
        <v>848</v>
      </c>
      <c r="C43" s="106" t="s">
        <v>68</v>
      </c>
      <c r="D43" s="107" t="s">
        <v>13</v>
      </c>
      <c r="E43" s="117">
        <v>220.45</v>
      </c>
      <c r="F43" s="116">
        <v>5.47</v>
      </c>
      <c r="G43" s="220">
        <f t="shared" si="0"/>
        <v>1205.8599999999999</v>
      </c>
      <c r="H43" s="341">
        <v>0.76490000000000002</v>
      </c>
      <c r="I43" s="282">
        <f t="shared" si="1"/>
        <v>4.1840029999999997</v>
      </c>
      <c r="J43" s="13"/>
      <c r="K43" s="171">
        <v>5.5</v>
      </c>
      <c r="L43" s="164">
        <f t="shared" si="2"/>
        <v>1.6489</v>
      </c>
      <c r="M43" s="93">
        <v>10.73</v>
      </c>
    </row>
    <row r="44" spans="1:13" s="16" customFormat="1" ht="27" customHeight="1">
      <c r="A44" s="219" t="s">
        <v>7</v>
      </c>
      <c r="B44" s="124" t="s">
        <v>849</v>
      </c>
      <c r="C44" s="106" t="s">
        <v>70</v>
      </c>
      <c r="D44" s="107" t="s">
        <v>13</v>
      </c>
      <c r="E44" s="117">
        <v>1493.16</v>
      </c>
      <c r="F44" s="116">
        <v>0.25</v>
      </c>
      <c r="G44" s="220">
        <f t="shared" si="0"/>
        <v>373.29</v>
      </c>
      <c r="H44" s="341">
        <v>0.76490000000000002</v>
      </c>
      <c r="I44" s="282">
        <f t="shared" si="1"/>
        <v>0.19122500000000001</v>
      </c>
      <c r="J44" s="13"/>
      <c r="K44" s="13">
        <v>0.25</v>
      </c>
      <c r="L44" s="164">
        <f t="shared" si="2"/>
        <v>7.4950000000000003E-2</v>
      </c>
      <c r="M44" s="93">
        <v>0.3</v>
      </c>
    </row>
    <row r="45" spans="1:13" s="16" customFormat="1" ht="27" customHeight="1">
      <c r="A45" s="219" t="s">
        <v>7</v>
      </c>
      <c r="B45" s="124" t="s">
        <v>850</v>
      </c>
      <c r="C45" s="102" t="s">
        <v>235</v>
      </c>
      <c r="D45" s="33" t="s">
        <v>72</v>
      </c>
      <c r="E45" s="117">
        <v>41061.9</v>
      </c>
      <c r="F45" s="116">
        <v>7.0000000000000007E-2</v>
      </c>
      <c r="G45" s="220">
        <f t="shared" si="0"/>
        <v>2874.33</v>
      </c>
      <c r="H45" s="341">
        <v>0.76490000000000002</v>
      </c>
      <c r="I45" s="282">
        <f t="shared" si="1"/>
        <v>5.3543000000000007E-2</v>
      </c>
      <c r="J45" s="13"/>
      <c r="K45" s="171">
        <v>7.0000000000000007E-2</v>
      </c>
      <c r="L45" s="164">
        <f t="shared" si="2"/>
        <v>2.0986000000000001E-2</v>
      </c>
      <c r="M45" s="93">
        <v>0.09</v>
      </c>
    </row>
    <row r="46" spans="1:13" s="16" customFormat="1" ht="39.75" customHeight="1">
      <c r="A46" s="219" t="s">
        <v>7</v>
      </c>
      <c r="B46" s="124" t="s">
        <v>851</v>
      </c>
      <c r="C46" s="108" t="s">
        <v>74</v>
      </c>
      <c r="D46" s="33" t="s">
        <v>2</v>
      </c>
      <c r="E46" s="117">
        <v>16</v>
      </c>
      <c r="F46" s="116">
        <v>605.87</v>
      </c>
      <c r="G46" s="220">
        <f t="shared" si="0"/>
        <v>9693.92</v>
      </c>
      <c r="H46" s="341">
        <v>0.76490000000000002</v>
      </c>
      <c r="I46" s="282">
        <f t="shared" si="1"/>
        <v>463.42996300000004</v>
      </c>
      <c r="J46" s="13"/>
      <c r="K46" s="13">
        <v>609.39</v>
      </c>
      <c r="L46" s="164">
        <f t="shared" si="2"/>
        <v>182.695122</v>
      </c>
      <c r="M46" s="93">
        <v>724.98</v>
      </c>
    </row>
    <row r="47" spans="1:13" s="16" customFormat="1" ht="54" customHeight="1">
      <c r="A47" s="219" t="s">
        <v>7</v>
      </c>
      <c r="B47" s="124" t="s">
        <v>852</v>
      </c>
      <c r="C47" s="102" t="s">
        <v>76</v>
      </c>
      <c r="D47" s="33" t="s">
        <v>77</v>
      </c>
      <c r="E47" s="117">
        <v>8</v>
      </c>
      <c r="F47" s="116">
        <v>1172.1199999999999</v>
      </c>
      <c r="G47" s="220">
        <f t="shared" si="0"/>
        <v>9376.9599999999991</v>
      </c>
      <c r="H47" s="341">
        <v>0.76490000000000002</v>
      </c>
      <c r="I47" s="282">
        <f t="shared" si="1"/>
        <v>896.55458799999997</v>
      </c>
      <c r="J47" s="13"/>
      <c r="K47" s="13">
        <v>1178.94</v>
      </c>
      <c r="L47" s="164">
        <f t="shared" si="2"/>
        <v>353.446212</v>
      </c>
      <c r="M47" s="93">
        <v>1394.46</v>
      </c>
    </row>
    <row r="48" spans="1:13" s="16" customFormat="1" ht="54" customHeight="1">
      <c r="A48" s="219" t="s">
        <v>7</v>
      </c>
      <c r="B48" s="124" t="s">
        <v>853</v>
      </c>
      <c r="C48" s="106" t="s">
        <v>215</v>
      </c>
      <c r="D48" s="107" t="s">
        <v>2</v>
      </c>
      <c r="E48" s="117">
        <v>14</v>
      </c>
      <c r="F48" s="116">
        <v>1968.81</v>
      </c>
      <c r="G48" s="220">
        <f t="shared" si="0"/>
        <v>27563.34</v>
      </c>
      <c r="H48" s="341">
        <v>0.76490000000000002</v>
      </c>
      <c r="I48" s="282">
        <f t="shared" si="1"/>
        <v>1505.942769</v>
      </c>
      <c r="J48" s="13"/>
      <c r="K48" s="13">
        <v>1980.26</v>
      </c>
      <c r="L48" s="164">
        <f t="shared" si="2"/>
        <v>593.68194800000003</v>
      </c>
      <c r="M48" s="93">
        <v>2346.11</v>
      </c>
    </row>
    <row r="49" spans="1:13" s="16" customFormat="1" ht="54" customHeight="1">
      <c r="A49" s="219" t="s">
        <v>7</v>
      </c>
      <c r="B49" s="124" t="s">
        <v>854</v>
      </c>
      <c r="C49" s="102" t="s">
        <v>214</v>
      </c>
      <c r="D49" s="33" t="s">
        <v>238</v>
      </c>
      <c r="E49" s="117">
        <v>7</v>
      </c>
      <c r="F49" s="116">
        <v>2116.88</v>
      </c>
      <c r="G49" s="220">
        <f t="shared" si="0"/>
        <v>14818.16</v>
      </c>
      <c r="H49" s="341">
        <v>0.76490000000000002</v>
      </c>
      <c r="I49" s="282">
        <f t="shared" si="1"/>
        <v>1619.2015120000001</v>
      </c>
      <c r="J49" s="13"/>
      <c r="K49" s="171">
        <v>2129.19</v>
      </c>
      <c r="L49" s="164">
        <f t="shared" si="2"/>
        <v>638.33116200000006</v>
      </c>
      <c r="M49" s="93">
        <v>2692.15</v>
      </c>
    </row>
    <row r="50" spans="1:13" s="16" customFormat="1" ht="27" customHeight="1">
      <c r="A50" s="219" t="s">
        <v>7</v>
      </c>
      <c r="B50" s="124" t="s">
        <v>855</v>
      </c>
      <c r="C50" s="102" t="s">
        <v>80</v>
      </c>
      <c r="D50" s="33" t="s">
        <v>2</v>
      </c>
      <c r="E50" s="117">
        <v>79</v>
      </c>
      <c r="F50" s="116">
        <v>478.71</v>
      </c>
      <c r="G50" s="220">
        <f t="shared" si="0"/>
        <v>37818.089999999997</v>
      </c>
      <c r="H50" s="341">
        <v>0.76490000000000002</v>
      </c>
      <c r="I50" s="282">
        <f t="shared" si="1"/>
        <v>366.165279</v>
      </c>
      <c r="J50" s="13"/>
      <c r="K50" s="13">
        <v>481.49</v>
      </c>
      <c r="L50" s="164">
        <f t="shared" si="2"/>
        <v>144.35070200000001</v>
      </c>
      <c r="M50" s="93">
        <v>601.79</v>
      </c>
    </row>
    <row r="51" spans="1:13" s="16" customFormat="1" ht="27" customHeight="1">
      <c r="A51" s="219" t="s">
        <v>7</v>
      </c>
      <c r="B51" s="124" t="s">
        <v>856</v>
      </c>
      <c r="C51" s="103" t="s">
        <v>82</v>
      </c>
      <c r="D51" s="33" t="s">
        <v>2</v>
      </c>
      <c r="E51" s="117">
        <v>173</v>
      </c>
      <c r="F51" s="116">
        <v>6.18</v>
      </c>
      <c r="G51" s="220">
        <f t="shared" si="0"/>
        <v>1069.1400000000001</v>
      </c>
      <c r="H51" s="341">
        <v>0.76490000000000002</v>
      </c>
      <c r="I51" s="282">
        <f t="shared" si="1"/>
        <v>4.7270820000000002</v>
      </c>
      <c r="J51" s="13"/>
      <c r="K51" s="13">
        <v>6.22</v>
      </c>
      <c r="L51" s="164">
        <f t="shared" si="2"/>
        <v>1.8647560000000001</v>
      </c>
      <c r="M51" s="93">
        <v>7.62</v>
      </c>
    </row>
    <row r="52" spans="1:13" s="16" customFormat="1" ht="39.75" customHeight="1">
      <c r="A52" s="219" t="s">
        <v>7</v>
      </c>
      <c r="B52" s="124" t="s">
        <v>857</v>
      </c>
      <c r="C52" s="103" t="s">
        <v>84</v>
      </c>
      <c r="D52" s="33" t="s">
        <v>13</v>
      </c>
      <c r="E52" s="117">
        <v>605.5</v>
      </c>
      <c r="F52" s="116">
        <v>43.91</v>
      </c>
      <c r="G52" s="220">
        <f t="shared" si="0"/>
        <v>26587.51</v>
      </c>
      <c r="H52" s="341">
        <v>0.76490000000000002</v>
      </c>
      <c r="I52" s="282">
        <f t="shared" si="1"/>
        <v>33.586759000000001</v>
      </c>
      <c r="J52" s="13"/>
      <c r="K52" s="13">
        <v>44.17</v>
      </c>
      <c r="L52" s="164">
        <f t="shared" si="2"/>
        <v>13.242166000000001</v>
      </c>
      <c r="M52" s="93">
        <v>55.48</v>
      </c>
    </row>
    <row r="53" spans="1:13" s="17" customFormat="1" ht="39.75" customHeight="1">
      <c r="A53" s="219" t="s">
        <v>7</v>
      </c>
      <c r="B53" s="124" t="s">
        <v>858</v>
      </c>
      <c r="C53" s="103" t="s">
        <v>86</v>
      </c>
      <c r="D53" s="33" t="s">
        <v>13</v>
      </c>
      <c r="E53" s="117">
        <v>259.5</v>
      </c>
      <c r="F53" s="116">
        <v>144.63999999999999</v>
      </c>
      <c r="G53" s="220">
        <f t="shared" si="0"/>
        <v>37534.080000000002</v>
      </c>
      <c r="H53" s="341">
        <v>0.76490000000000002</v>
      </c>
      <c r="I53" s="282">
        <f t="shared" si="1"/>
        <v>110.63513599999999</v>
      </c>
      <c r="J53" s="5"/>
      <c r="K53" s="13">
        <v>145.47999999999999</v>
      </c>
      <c r="L53" s="164">
        <f t="shared" si="2"/>
        <v>43.614903999999996</v>
      </c>
      <c r="M53" s="93">
        <v>194.58</v>
      </c>
    </row>
    <row r="54" spans="1:13" s="16" customFormat="1" ht="54" customHeight="1">
      <c r="A54" s="219" t="s">
        <v>7</v>
      </c>
      <c r="B54" s="124" t="s">
        <v>859</v>
      </c>
      <c r="C54" s="103" t="s">
        <v>88</v>
      </c>
      <c r="D54" s="33" t="s">
        <v>2</v>
      </c>
      <c r="E54" s="117">
        <v>104</v>
      </c>
      <c r="F54" s="116">
        <v>150.59</v>
      </c>
      <c r="G54" s="220">
        <f t="shared" si="0"/>
        <v>15661.36</v>
      </c>
      <c r="H54" s="341">
        <v>0.76490000000000002</v>
      </c>
      <c r="I54" s="282">
        <f t="shared" si="1"/>
        <v>115.18629100000001</v>
      </c>
      <c r="J54" s="13"/>
      <c r="K54" s="13">
        <v>151.47</v>
      </c>
      <c r="L54" s="164">
        <f t="shared" si="2"/>
        <v>45.410706000000005</v>
      </c>
      <c r="M54" s="93">
        <v>185.53</v>
      </c>
    </row>
    <row r="55" spans="1:13" s="16" customFormat="1" ht="54" customHeight="1">
      <c r="A55" s="219" t="s">
        <v>7</v>
      </c>
      <c r="B55" s="124" t="s">
        <v>860</v>
      </c>
      <c r="C55" s="102" t="s">
        <v>90</v>
      </c>
      <c r="D55" s="33" t="s">
        <v>2</v>
      </c>
      <c r="E55" s="117">
        <v>69</v>
      </c>
      <c r="F55" s="116">
        <v>273.66000000000003</v>
      </c>
      <c r="G55" s="220">
        <f t="shared" si="0"/>
        <v>18882.54</v>
      </c>
      <c r="H55" s="341">
        <v>0.76490000000000002</v>
      </c>
      <c r="I55" s="282">
        <f t="shared" si="1"/>
        <v>209.32253400000002</v>
      </c>
      <c r="J55" s="13"/>
      <c r="K55" s="13">
        <v>275.25</v>
      </c>
      <c r="L55" s="164">
        <f t="shared" si="2"/>
        <v>82.519950000000009</v>
      </c>
      <c r="M55" s="93">
        <v>337.96</v>
      </c>
    </row>
    <row r="56" spans="1:13" s="16" customFormat="1" ht="27" customHeight="1">
      <c r="A56" s="219" t="s">
        <v>7</v>
      </c>
      <c r="B56" s="124" t="s">
        <v>861</v>
      </c>
      <c r="C56" s="102" t="s">
        <v>92</v>
      </c>
      <c r="D56" s="33" t="s">
        <v>9</v>
      </c>
      <c r="E56" s="117">
        <v>103.5</v>
      </c>
      <c r="F56" s="116">
        <v>21.74</v>
      </c>
      <c r="G56" s="220">
        <f t="shared" si="0"/>
        <v>2250.09</v>
      </c>
      <c r="H56" s="341">
        <v>0.76490000000000002</v>
      </c>
      <c r="I56" s="282">
        <f t="shared" si="1"/>
        <v>16.628926</v>
      </c>
      <c r="J56" s="13"/>
      <c r="K56" s="13">
        <v>21.87</v>
      </c>
      <c r="L56" s="164">
        <f t="shared" si="2"/>
        <v>6.5566260000000005</v>
      </c>
      <c r="M56" s="93">
        <v>25.58</v>
      </c>
    </row>
    <row r="57" spans="1:13" s="16" customFormat="1" ht="19.5" customHeight="1">
      <c r="A57" s="219" t="s">
        <v>7</v>
      </c>
      <c r="B57" s="124" t="s">
        <v>862</v>
      </c>
      <c r="C57" s="102" t="s">
        <v>94</v>
      </c>
      <c r="D57" s="33" t="s">
        <v>13</v>
      </c>
      <c r="E57" s="117">
        <v>259.5</v>
      </c>
      <c r="F57" s="116">
        <v>6.22</v>
      </c>
      <c r="G57" s="220">
        <f t="shared" si="0"/>
        <v>1614.09</v>
      </c>
      <c r="H57" s="341">
        <v>0.76490000000000002</v>
      </c>
      <c r="I57" s="282">
        <f t="shared" si="1"/>
        <v>4.7576780000000003</v>
      </c>
      <c r="J57" s="13"/>
      <c r="K57" s="13">
        <v>6.26</v>
      </c>
      <c r="L57" s="164">
        <f t="shared" si="2"/>
        <v>1.8767480000000001</v>
      </c>
      <c r="M57" s="93">
        <v>7.3</v>
      </c>
    </row>
    <row r="58" spans="1:13" s="16" customFormat="1" ht="54" customHeight="1">
      <c r="A58" s="219" t="s">
        <v>95</v>
      </c>
      <c r="B58" s="124" t="s">
        <v>863</v>
      </c>
      <c r="C58" s="102" t="s">
        <v>646</v>
      </c>
      <c r="D58" s="33" t="s">
        <v>9</v>
      </c>
      <c r="E58" s="117">
        <v>103.5</v>
      </c>
      <c r="F58" s="116">
        <v>51.89</v>
      </c>
      <c r="G58" s="220">
        <f t="shared" si="0"/>
        <v>5370.62</v>
      </c>
      <c r="H58" s="341">
        <v>0.76490000000000002</v>
      </c>
      <c r="I58" s="282">
        <f t="shared" si="1"/>
        <v>39.690660999999999</v>
      </c>
      <c r="J58" s="13"/>
      <c r="K58" s="13">
        <v>52.19</v>
      </c>
      <c r="L58" s="164">
        <f t="shared" si="2"/>
        <v>15.646561999999999</v>
      </c>
      <c r="M58" s="93">
        <v>64.349999999999994</v>
      </c>
    </row>
    <row r="59" spans="1:13" s="16" customFormat="1" ht="27" customHeight="1">
      <c r="A59" s="219" t="s">
        <v>7</v>
      </c>
      <c r="B59" s="124" t="s">
        <v>864</v>
      </c>
      <c r="C59" s="102" t="s">
        <v>216</v>
      </c>
      <c r="D59" s="33" t="s">
        <v>13</v>
      </c>
      <c r="E59" s="117">
        <v>259.5</v>
      </c>
      <c r="F59" s="116">
        <v>24.03</v>
      </c>
      <c r="G59" s="220">
        <f t="shared" si="0"/>
        <v>6235.79</v>
      </c>
      <c r="H59" s="341">
        <v>0.76490000000000002</v>
      </c>
      <c r="I59" s="282">
        <f t="shared" si="1"/>
        <v>18.380547</v>
      </c>
      <c r="J59" s="13"/>
      <c r="K59" s="13">
        <v>24.17</v>
      </c>
      <c r="L59" s="164">
        <f t="shared" si="2"/>
        <v>7.2461660000000006</v>
      </c>
      <c r="M59" s="93">
        <v>28.07</v>
      </c>
    </row>
    <row r="60" spans="1:13" s="16" customFormat="1" ht="27" customHeight="1">
      <c r="A60" s="219" t="s">
        <v>7</v>
      </c>
      <c r="B60" s="124" t="s">
        <v>865</v>
      </c>
      <c r="C60" s="103" t="s">
        <v>99</v>
      </c>
      <c r="D60" s="33" t="s">
        <v>13</v>
      </c>
      <c r="E60" s="117">
        <v>1791.79</v>
      </c>
      <c r="F60" s="116">
        <v>1.86</v>
      </c>
      <c r="G60" s="220">
        <f t="shared" si="0"/>
        <v>3332.73</v>
      </c>
      <c r="H60" s="341">
        <v>0.76490000000000002</v>
      </c>
      <c r="I60" s="282">
        <f t="shared" si="1"/>
        <v>1.422714</v>
      </c>
      <c r="J60" s="13"/>
      <c r="K60" s="13">
        <v>1.87</v>
      </c>
      <c r="L60" s="164">
        <f t="shared" si="2"/>
        <v>0.56062600000000007</v>
      </c>
      <c r="M60" s="93">
        <v>2.21</v>
      </c>
    </row>
    <row r="61" spans="1:13" s="16" customFormat="1" ht="27" customHeight="1">
      <c r="A61" s="219" t="s">
        <v>100</v>
      </c>
      <c r="B61" s="124" t="s">
        <v>866</v>
      </c>
      <c r="C61" s="108" t="s">
        <v>102</v>
      </c>
      <c r="D61" s="33" t="s">
        <v>13</v>
      </c>
      <c r="E61" s="117">
        <v>597.26</v>
      </c>
      <c r="F61" s="116">
        <v>31.59</v>
      </c>
      <c r="G61" s="220">
        <f t="shared" si="0"/>
        <v>18867.439999999999</v>
      </c>
      <c r="H61" s="341">
        <v>0.76490000000000002</v>
      </c>
      <c r="I61" s="282">
        <f t="shared" si="1"/>
        <v>24.163191000000001</v>
      </c>
      <c r="J61" s="13"/>
      <c r="K61" s="13">
        <v>31.77</v>
      </c>
      <c r="L61" s="164">
        <f t="shared" si="2"/>
        <v>9.5246460000000006</v>
      </c>
      <c r="M61" s="94">
        <v>39.79</v>
      </c>
    </row>
    <row r="62" spans="1:13" s="16" customFormat="1" ht="19.5" customHeight="1">
      <c r="A62" s="219" t="s">
        <v>7</v>
      </c>
      <c r="B62" s="124" t="s">
        <v>867</v>
      </c>
      <c r="C62" s="102" t="s">
        <v>104</v>
      </c>
      <c r="D62" s="33" t="s">
        <v>2</v>
      </c>
      <c r="E62" s="117">
        <v>34</v>
      </c>
      <c r="F62" s="116">
        <v>102.47</v>
      </c>
      <c r="G62" s="220">
        <f t="shared" si="0"/>
        <v>3483.98</v>
      </c>
      <c r="H62" s="341">
        <v>0.76490000000000002</v>
      </c>
      <c r="I62" s="282">
        <f t="shared" si="1"/>
        <v>78.379303000000007</v>
      </c>
      <c r="J62" s="13"/>
      <c r="K62" s="13">
        <v>103.07</v>
      </c>
      <c r="L62" s="164">
        <f t="shared" si="2"/>
        <v>30.900385999999997</v>
      </c>
      <c r="M62" s="94">
        <v>125.86</v>
      </c>
    </row>
    <row r="63" spans="1:13" s="16" customFormat="1" ht="19.5" customHeight="1">
      <c r="A63" s="219" t="s">
        <v>7</v>
      </c>
      <c r="B63" s="124" t="s">
        <v>868</v>
      </c>
      <c r="C63" s="102" t="s">
        <v>106</v>
      </c>
      <c r="D63" s="33" t="s">
        <v>13</v>
      </c>
      <c r="E63" s="117">
        <v>18649.98</v>
      </c>
      <c r="F63" s="116">
        <v>2.91</v>
      </c>
      <c r="G63" s="220">
        <f t="shared" si="0"/>
        <v>54271.44</v>
      </c>
      <c r="H63" s="341">
        <v>0.76490000000000002</v>
      </c>
      <c r="I63" s="282">
        <f t="shared" si="1"/>
        <v>2.2258590000000003</v>
      </c>
      <c r="J63" s="13"/>
      <c r="K63" s="13">
        <v>2.93</v>
      </c>
      <c r="L63" s="164">
        <f t="shared" si="2"/>
        <v>0.87841400000000003</v>
      </c>
      <c r="M63" s="96">
        <v>2.63</v>
      </c>
    </row>
    <row r="64" spans="1:13" s="16" customFormat="1" ht="19.5" customHeight="1">
      <c r="A64" s="229">
        <v>2</v>
      </c>
      <c r="B64" s="124"/>
      <c r="C64" s="140" t="s">
        <v>818</v>
      </c>
      <c r="D64" s="135"/>
      <c r="E64" s="135"/>
      <c r="F64" s="132">
        <v>0</v>
      </c>
      <c r="G64" s="224">
        <f>SUM(G13:G63)</f>
        <v>1478532.7400000007</v>
      </c>
      <c r="H64" s="341">
        <v>0.76490000000000002</v>
      </c>
      <c r="I64" s="282">
        <f t="shared" si="1"/>
        <v>0</v>
      </c>
      <c r="J64" s="13"/>
      <c r="K64" s="171"/>
    </row>
    <row r="65" spans="1:13" s="16" customFormat="1" ht="19.5" customHeight="1">
      <c r="A65" s="269"/>
      <c r="B65" s="263"/>
      <c r="C65" s="265"/>
      <c r="D65" s="266"/>
      <c r="E65" s="252"/>
      <c r="F65" s="257">
        <v>0</v>
      </c>
      <c r="G65" s="253"/>
      <c r="H65" s="341">
        <v>0.76490000000000002</v>
      </c>
      <c r="I65" s="282">
        <f t="shared" si="1"/>
        <v>0</v>
      </c>
      <c r="J65" s="13"/>
      <c r="K65" s="171"/>
    </row>
    <row r="66" spans="1:13" s="16" customFormat="1" ht="19.5" customHeight="1">
      <c r="A66" s="254"/>
      <c r="B66" s="267" t="s">
        <v>225</v>
      </c>
      <c r="C66" s="268" t="s">
        <v>108</v>
      </c>
      <c r="D66" s="245"/>
      <c r="E66" s="202">
        <v>0</v>
      </c>
      <c r="F66" s="246">
        <v>0</v>
      </c>
      <c r="G66" s="247">
        <f t="shared" ref="G66:G99" si="3">ROUND(F66*E66,2)</f>
        <v>0</v>
      </c>
      <c r="H66" s="341">
        <v>0.76490000000000002</v>
      </c>
      <c r="I66" s="282">
        <f t="shared" si="1"/>
        <v>0</v>
      </c>
      <c r="J66" s="13"/>
      <c r="K66" s="171"/>
      <c r="M66" s="93">
        <v>1.26</v>
      </c>
    </row>
    <row r="67" spans="1:13" s="16" customFormat="1" ht="27" customHeight="1">
      <c r="A67" s="89" t="s">
        <v>109</v>
      </c>
      <c r="B67" s="124" t="s">
        <v>869</v>
      </c>
      <c r="C67" s="102" t="s">
        <v>111</v>
      </c>
      <c r="D67" s="33" t="s">
        <v>9</v>
      </c>
      <c r="E67" s="117">
        <v>520</v>
      </c>
      <c r="F67" s="116">
        <v>1.08</v>
      </c>
      <c r="G67" s="220">
        <f t="shared" si="3"/>
        <v>561.6</v>
      </c>
      <c r="H67" s="341">
        <v>0.76490000000000002</v>
      </c>
      <c r="I67" s="282">
        <f t="shared" si="1"/>
        <v>0.82609200000000005</v>
      </c>
      <c r="J67" s="13"/>
      <c r="K67" s="13">
        <v>1.0900000000000001</v>
      </c>
      <c r="L67" s="164">
        <f>K67*0.2998</f>
        <v>0.32678200000000002</v>
      </c>
      <c r="M67" s="93">
        <v>65.97</v>
      </c>
    </row>
    <row r="68" spans="1:13" s="16" customFormat="1" ht="19.5" customHeight="1">
      <c r="A68" s="89" t="s">
        <v>116</v>
      </c>
      <c r="B68" s="124" t="s">
        <v>870</v>
      </c>
      <c r="C68" s="103" t="s">
        <v>117</v>
      </c>
      <c r="D68" s="33" t="s">
        <v>27</v>
      </c>
      <c r="E68" s="117">
        <v>0.2</v>
      </c>
      <c r="F68" s="116">
        <v>52.61</v>
      </c>
      <c r="G68" s="220">
        <f t="shared" si="3"/>
        <v>10.52</v>
      </c>
      <c r="H68" s="341">
        <v>0.76490000000000002</v>
      </c>
      <c r="I68" s="282">
        <f t="shared" si="1"/>
        <v>40.241388999999998</v>
      </c>
      <c r="J68" s="13"/>
      <c r="K68" s="13">
        <v>52.92</v>
      </c>
      <c r="L68" s="164">
        <f t="shared" ref="L68:L99" si="4">K68*0.2998</f>
        <v>15.865416000000002</v>
      </c>
      <c r="M68" s="93">
        <v>568.77</v>
      </c>
    </row>
    <row r="69" spans="1:13" s="16" customFormat="1" ht="27" customHeight="1">
      <c r="A69" s="219" t="s">
        <v>118</v>
      </c>
      <c r="B69" s="124" t="s">
        <v>871</v>
      </c>
      <c r="C69" s="102" t="s">
        <v>119</v>
      </c>
      <c r="D69" s="33" t="s">
        <v>27</v>
      </c>
      <c r="E69" s="117">
        <v>0.18000000000000002</v>
      </c>
      <c r="F69" s="116">
        <v>472.65</v>
      </c>
      <c r="G69" s="220">
        <f t="shared" si="3"/>
        <v>85.08</v>
      </c>
      <c r="H69" s="341">
        <v>0.76490000000000002</v>
      </c>
      <c r="I69" s="282">
        <f t="shared" si="1"/>
        <v>361.52998500000001</v>
      </c>
      <c r="J69" s="13"/>
      <c r="K69" s="13">
        <v>475.4</v>
      </c>
      <c r="L69" s="164">
        <f t="shared" si="4"/>
        <v>142.52492000000001</v>
      </c>
      <c r="M69" s="93">
        <v>30.65</v>
      </c>
    </row>
    <row r="70" spans="1:13" s="16" customFormat="1" ht="27" customHeight="1">
      <c r="A70" s="219" t="s">
        <v>120</v>
      </c>
      <c r="B70" s="124" t="s">
        <v>872</v>
      </c>
      <c r="C70" s="86" t="s">
        <v>121</v>
      </c>
      <c r="D70" s="87" t="s">
        <v>13</v>
      </c>
      <c r="E70" s="116">
        <v>1</v>
      </c>
      <c r="F70" s="116">
        <v>24.52</v>
      </c>
      <c r="G70" s="220">
        <f t="shared" si="3"/>
        <v>24.52</v>
      </c>
      <c r="H70" s="341">
        <v>0.76490000000000002</v>
      </c>
      <c r="I70" s="282">
        <f t="shared" si="1"/>
        <v>18.755348000000001</v>
      </c>
      <c r="J70" s="13"/>
      <c r="K70" s="13">
        <v>24.66</v>
      </c>
      <c r="L70" s="164">
        <f t="shared" si="4"/>
        <v>7.3930680000000004</v>
      </c>
      <c r="M70" s="93">
        <v>648.02</v>
      </c>
    </row>
    <row r="71" spans="1:13" s="16" customFormat="1" ht="27" customHeight="1">
      <c r="A71" s="219" t="s">
        <v>7</v>
      </c>
      <c r="B71" s="124" t="s">
        <v>873</v>
      </c>
      <c r="C71" s="90" t="s">
        <v>122</v>
      </c>
      <c r="D71" s="87" t="s">
        <v>27</v>
      </c>
      <c r="E71" s="116">
        <v>2</v>
      </c>
      <c r="F71" s="116">
        <v>545.71</v>
      </c>
      <c r="G71" s="220">
        <f t="shared" si="3"/>
        <v>1091.42</v>
      </c>
      <c r="H71" s="341">
        <v>0.76490000000000002</v>
      </c>
      <c r="I71" s="282">
        <f t="shared" si="1"/>
        <v>417.41357900000003</v>
      </c>
      <c r="J71" s="13"/>
      <c r="K71" s="13">
        <v>548.88</v>
      </c>
      <c r="L71" s="164">
        <f t="shared" si="4"/>
        <v>164.554224</v>
      </c>
      <c r="M71" s="93">
        <v>120.43</v>
      </c>
    </row>
    <row r="72" spans="1:13" s="16" customFormat="1" ht="27" customHeight="1">
      <c r="A72" s="219" t="s">
        <v>123</v>
      </c>
      <c r="B72" s="124" t="s">
        <v>874</v>
      </c>
      <c r="C72" s="86" t="s">
        <v>124</v>
      </c>
      <c r="D72" s="87" t="s">
        <v>27</v>
      </c>
      <c r="E72" s="116">
        <v>16.52</v>
      </c>
      <c r="F72" s="116">
        <v>93.48</v>
      </c>
      <c r="G72" s="220">
        <f t="shared" si="3"/>
        <v>1544.29</v>
      </c>
      <c r="H72" s="341">
        <v>0.76490000000000002</v>
      </c>
      <c r="I72" s="282">
        <f t="shared" si="1"/>
        <v>71.502852000000004</v>
      </c>
      <c r="J72" s="13"/>
      <c r="K72" s="13">
        <v>94.02</v>
      </c>
      <c r="L72" s="164">
        <f t="shared" si="4"/>
        <v>28.187196</v>
      </c>
      <c r="M72" s="93">
        <v>601.79</v>
      </c>
    </row>
    <row r="73" spans="1:13" s="16" customFormat="1" ht="27" customHeight="1">
      <c r="A73" s="219" t="s">
        <v>7</v>
      </c>
      <c r="B73" s="124" t="s">
        <v>875</v>
      </c>
      <c r="C73" s="86" t="s">
        <v>80</v>
      </c>
      <c r="D73" s="87" t="s">
        <v>2</v>
      </c>
      <c r="E73" s="116">
        <v>2</v>
      </c>
      <c r="F73" s="116">
        <v>478.71</v>
      </c>
      <c r="G73" s="220">
        <f t="shared" si="3"/>
        <v>957.42</v>
      </c>
      <c r="H73" s="341">
        <v>0.76490000000000002</v>
      </c>
      <c r="I73" s="282">
        <f t="shared" si="1"/>
        <v>366.165279</v>
      </c>
      <c r="J73" s="13"/>
      <c r="K73" s="13">
        <v>481.49</v>
      </c>
      <c r="L73" s="164">
        <f t="shared" si="4"/>
        <v>144.35070200000001</v>
      </c>
      <c r="M73" s="93">
        <v>273.93</v>
      </c>
    </row>
    <row r="74" spans="1:13" s="16" customFormat="1" ht="27" customHeight="1">
      <c r="A74" s="258" t="s">
        <v>125</v>
      </c>
      <c r="B74" s="124" t="s">
        <v>876</v>
      </c>
      <c r="C74" s="162" t="s">
        <v>126</v>
      </c>
      <c r="D74" s="166" t="s">
        <v>9</v>
      </c>
      <c r="E74" s="116">
        <v>9.42</v>
      </c>
      <c r="F74" s="116">
        <v>310.32</v>
      </c>
      <c r="G74" s="220">
        <f t="shared" si="3"/>
        <v>2923.21</v>
      </c>
      <c r="H74" s="341">
        <v>0.76490000000000002</v>
      </c>
      <c r="I74" s="282">
        <f t="shared" si="1"/>
        <v>237.36376799999999</v>
      </c>
      <c r="J74" s="13"/>
      <c r="K74" s="13">
        <v>312.13</v>
      </c>
      <c r="L74" s="164">
        <f t="shared" si="4"/>
        <v>93.576574000000008</v>
      </c>
      <c r="M74" s="93">
        <v>323.51</v>
      </c>
    </row>
    <row r="75" spans="1:13" s="16" customFormat="1" ht="27" customHeight="1">
      <c r="A75" s="258" t="s">
        <v>7</v>
      </c>
      <c r="B75" s="124" t="s">
        <v>877</v>
      </c>
      <c r="C75" s="86" t="s">
        <v>127</v>
      </c>
      <c r="D75" s="166" t="s">
        <v>2</v>
      </c>
      <c r="E75" s="116">
        <v>2</v>
      </c>
      <c r="F75" s="116">
        <v>264.45</v>
      </c>
      <c r="G75" s="220">
        <f t="shared" si="3"/>
        <v>528.9</v>
      </c>
      <c r="H75" s="341">
        <v>0.76490000000000002</v>
      </c>
      <c r="I75" s="282">
        <f t="shared" si="1"/>
        <v>202.277805</v>
      </c>
      <c r="J75" s="13"/>
      <c r="K75" s="13">
        <v>265.99</v>
      </c>
      <c r="L75" s="164">
        <f t="shared" si="4"/>
        <v>79.743802000000002</v>
      </c>
      <c r="M75" s="93">
        <v>1060.21</v>
      </c>
    </row>
    <row r="76" spans="1:13" s="16" customFormat="1" ht="39.75" customHeight="1">
      <c r="A76" s="219" t="s">
        <v>7</v>
      </c>
      <c r="B76" s="124" t="s">
        <v>878</v>
      </c>
      <c r="C76" s="86" t="s">
        <v>128</v>
      </c>
      <c r="D76" s="87" t="s">
        <v>9</v>
      </c>
      <c r="E76" s="115">
        <v>0.75</v>
      </c>
      <c r="F76" s="116">
        <v>834.51</v>
      </c>
      <c r="G76" s="220">
        <f t="shared" si="3"/>
        <v>625.88</v>
      </c>
      <c r="H76" s="341">
        <v>0.76490000000000002</v>
      </c>
      <c r="I76" s="282">
        <f t="shared" si="1"/>
        <v>638.31669899999997</v>
      </c>
      <c r="J76" s="13"/>
      <c r="K76" s="171">
        <v>839.36</v>
      </c>
      <c r="L76" s="164">
        <f t="shared" si="4"/>
        <v>251.640128</v>
      </c>
      <c r="M76" s="93">
        <v>443.96</v>
      </c>
    </row>
    <row r="77" spans="1:13" s="16" customFormat="1" ht="54" customHeight="1">
      <c r="A77" s="89" t="s">
        <v>7</v>
      </c>
      <c r="B77" s="124" t="s">
        <v>879</v>
      </c>
      <c r="C77" s="103" t="s">
        <v>129</v>
      </c>
      <c r="D77" s="104" t="s">
        <v>9</v>
      </c>
      <c r="E77" s="117">
        <v>0.6</v>
      </c>
      <c r="F77" s="116">
        <v>354.95</v>
      </c>
      <c r="G77" s="220">
        <f t="shared" si="3"/>
        <v>212.97</v>
      </c>
      <c r="H77" s="341">
        <v>0.76490000000000002</v>
      </c>
      <c r="I77" s="282">
        <f t="shared" si="1"/>
        <v>271.50125500000001</v>
      </c>
      <c r="J77" s="13"/>
      <c r="K77" s="13">
        <v>357.01</v>
      </c>
      <c r="L77" s="164">
        <f t="shared" si="4"/>
        <v>107.031598</v>
      </c>
      <c r="M77" s="93">
        <v>2396.91</v>
      </c>
    </row>
    <row r="78" spans="1:13" s="16" customFormat="1" ht="27" customHeight="1">
      <c r="A78" s="89" t="s">
        <v>130</v>
      </c>
      <c r="B78" s="124" t="s">
        <v>880</v>
      </c>
      <c r="C78" s="103" t="s">
        <v>131</v>
      </c>
      <c r="D78" s="104" t="s">
        <v>2</v>
      </c>
      <c r="E78" s="117">
        <v>1</v>
      </c>
      <c r="F78" s="116">
        <v>1929.5</v>
      </c>
      <c r="G78" s="220">
        <f t="shared" si="3"/>
        <v>1929.5</v>
      </c>
      <c r="H78" s="341">
        <v>0.76490000000000002</v>
      </c>
      <c r="I78" s="282">
        <f t="shared" si="1"/>
        <v>1475.87455</v>
      </c>
      <c r="J78" s="13"/>
      <c r="K78" s="13">
        <v>1940.72</v>
      </c>
      <c r="L78" s="164">
        <f t="shared" si="4"/>
        <v>581.827856</v>
      </c>
      <c r="M78" s="93">
        <v>49.56</v>
      </c>
    </row>
    <row r="79" spans="1:13" s="16" customFormat="1" ht="19.5" customHeight="1">
      <c r="A79" s="89" t="s">
        <v>7</v>
      </c>
      <c r="B79" s="124" t="s">
        <v>881</v>
      </c>
      <c r="C79" s="103" t="s">
        <v>132</v>
      </c>
      <c r="D79" s="104" t="s">
        <v>133</v>
      </c>
      <c r="E79" s="117">
        <v>267.88</v>
      </c>
      <c r="F79" s="116">
        <v>38.97</v>
      </c>
      <c r="G79" s="220">
        <f t="shared" si="3"/>
        <v>10439.280000000001</v>
      </c>
      <c r="H79" s="341">
        <v>0.76490000000000002</v>
      </c>
      <c r="I79" s="282">
        <f t="shared" ref="I79:I142" si="5">F79*H79</f>
        <v>29.808153000000001</v>
      </c>
      <c r="J79" s="13"/>
      <c r="K79" s="171">
        <v>39.200000000000003</v>
      </c>
      <c r="L79" s="164">
        <f t="shared" si="4"/>
        <v>11.752160000000002</v>
      </c>
      <c r="M79" s="93">
        <v>301.26</v>
      </c>
    </row>
    <row r="80" spans="1:13" s="16" customFormat="1" ht="54" customHeight="1">
      <c r="A80" s="89" t="s">
        <v>239</v>
      </c>
      <c r="B80" s="124" t="s">
        <v>882</v>
      </c>
      <c r="C80" s="103" t="s">
        <v>134</v>
      </c>
      <c r="D80" s="104" t="s">
        <v>135</v>
      </c>
      <c r="E80" s="117">
        <v>10</v>
      </c>
      <c r="F80" s="116">
        <v>346.77</v>
      </c>
      <c r="G80" s="220">
        <f t="shared" si="3"/>
        <v>3467.7</v>
      </c>
      <c r="H80" s="341">
        <v>0.76490000000000002</v>
      </c>
      <c r="I80" s="282">
        <f t="shared" si="5"/>
        <v>265.244373</v>
      </c>
      <c r="J80" s="13"/>
      <c r="K80" s="171">
        <v>348.79</v>
      </c>
      <c r="L80" s="164">
        <f t="shared" si="4"/>
        <v>104.56724200000001</v>
      </c>
      <c r="M80" s="93">
        <v>545.15</v>
      </c>
    </row>
    <row r="81" spans="1:13" s="16" customFormat="1" ht="39.75" customHeight="1">
      <c r="A81" s="89" t="s">
        <v>240</v>
      </c>
      <c r="B81" s="124" t="s">
        <v>883</v>
      </c>
      <c r="C81" s="103" t="s">
        <v>136</v>
      </c>
      <c r="D81" s="104" t="s">
        <v>135</v>
      </c>
      <c r="E81" s="117">
        <v>2.52</v>
      </c>
      <c r="F81" s="116">
        <v>517.79999999999995</v>
      </c>
      <c r="G81" s="220">
        <f t="shared" si="3"/>
        <v>1304.8599999999999</v>
      </c>
      <c r="H81" s="341">
        <v>0.76490000000000002</v>
      </c>
      <c r="I81" s="282">
        <f t="shared" si="5"/>
        <v>396.06521999999995</v>
      </c>
      <c r="J81" s="13"/>
      <c r="K81" s="171">
        <v>520.80999999999995</v>
      </c>
      <c r="L81" s="164">
        <f t="shared" si="4"/>
        <v>156.13883799999999</v>
      </c>
      <c r="M81" s="93">
        <v>34.799999999999997</v>
      </c>
    </row>
    <row r="82" spans="1:13" s="16" customFormat="1" ht="19.5" customHeight="1">
      <c r="A82" s="228" t="s">
        <v>7</v>
      </c>
      <c r="B82" s="124" t="s">
        <v>884</v>
      </c>
      <c r="C82" s="103" t="s">
        <v>137</v>
      </c>
      <c r="D82" s="104" t="s">
        <v>9</v>
      </c>
      <c r="E82" s="117">
        <v>216</v>
      </c>
      <c r="F82" s="116">
        <v>29.31</v>
      </c>
      <c r="G82" s="220">
        <f t="shared" si="3"/>
        <v>6330.96</v>
      </c>
      <c r="H82" s="341">
        <v>0.76490000000000002</v>
      </c>
      <c r="I82" s="282">
        <f t="shared" si="5"/>
        <v>22.419218999999998</v>
      </c>
      <c r="J82" s="13"/>
      <c r="K82" s="13">
        <v>29.48</v>
      </c>
      <c r="L82" s="164">
        <f t="shared" si="4"/>
        <v>8.8381040000000013</v>
      </c>
      <c r="M82" s="93">
        <v>21.32</v>
      </c>
    </row>
    <row r="83" spans="1:13" s="16" customFormat="1" ht="27" customHeight="1">
      <c r="A83" s="89" t="s">
        <v>7</v>
      </c>
      <c r="B83" s="124" t="s">
        <v>885</v>
      </c>
      <c r="C83" s="103" t="s">
        <v>138</v>
      </c>
      <c r="D83" s="104" t="s">
        <v>9</v>
      </c>
      <c r="E83" s="117">
        <v>107.29</v>
      </c>
      <c r="F83" s="116">
        <v>17.18</v>
      </c>
      <c r="G83" s="220">
        <f t="shared" si="3"/>
        <v>1843.24</v>
      </c>
      <c r="H83" s="341">
        <v>0.76490000000000002</v>
      </c>
      <c r="I83" s="282">
        <f t="shared" si="5"/>
        <v>13.140982000000001</v>
      </c>
      <c r="J83" s="13"/>
      <c r="K83" s="13">
        <v>17.28</v>
      </c>
      <c r="L83" s="164">
        <f t="shared" si="4"/>
        <v>5.1805440000000003</v>
      </c>
      <c r="M83" s="93">
        <v>23.04</v>
      </c>
    </row>
    <row r="84" spans="1:13" s="16" customFormat="1" ht="27" customHeight="1">
      <c r="A84" s="89" t="s">
        <v>7</v>
      </c>
      <c r="B84" s="124" t="s">
        <v>886</v>
      </c>
      <c r="C84" s="103" t="s">
        <v>139</v>
      </c>
      <c r="D84" s="104" t="s">
        <v>9</v>
      </c>
      <c r="E84" s="117">
        <v>481.29</v>
      </c>
      <c r="F84" s="116">
        <v>18.62</v>
      </c>
      <c r="G84" s="220">
        <f t="shared" si="3"/>
        <v>8961.6200000000008</v>
      </c>
      <c r="H84" s="341">
        <v>0.76490000000000002</v>
      </c>
      <c r="I84" s="282">
        <f t="shared" si="5"/>
        <v>14.242438000000002</v>
      </c>
      <c r="J84" s="13"/>
      <c r="K84" s="13">
        <v>18.73</v>
      </c>
      <c r="L84" s="164">
        <f t="shared" si="4"/>
        <v>5.6152540000000002</v>
      </c>
      <c r="M84" s="93">
        <v>25.93</v>
      </c>
    </row>
    <row r="85" spans="1:13" s="16" customFormat="1" ht="27" customHeight="1">
      <c r="A85" s="89" t="s">
        <v>140</v>
      </c>
      <c r="B85" s="124" t="s">
        <v>887</v>
      </c>
      <c r="C85" s="103" t="s">
        <v>141</v>
      </c>
      <c r="D85" s="104" t="s">
        <v>9</v>
      </c>
      <c r="E85" s="117">
        <v>39.56</v>
      </c>
      <c r="F85" s="116">
        <v>22.1</v>
      </c>
      <c r="G85" s="220">
        <f t="shared" si="3"/>
        <v>874.28</v>
      </c>
      <c r="H85" s="341">
        <v>0.76490000000000002</v>
      </c>
      <c r="I85" s="282">
        <f t="shared" si="5"/>
        <v>16.904290000000003</v>
      </c>
      <c r="J85" s="13"/>
      <c r="K85" s="13">
        <v>22.23</v>
      </c>
      <c r="L85" s="164">
        <f t="shared" si="4"/>
        <v>6.6645540000000008</v>
      </c>
      <c r="M85" s="93">
        <v>309.31</v>
      </c>
    </row>
    <row r="86" spans="1:13" s="16" customFormat="1" ht="19.5" customHeight="1">
      <c r="A86" s="259" t="s">
        <v>7</v>
      </c>
      <c r="B86" s="124" t="s">
        <v>888</v>
      </c>
      <c r="C86" s="103" t="s">
        <v>142</v>
      </c>
      <c r="D86" s="104" t="s">
        <v>143</v>
      </c>
      <c r="E86" s="117">
        <v>1</v>
      </c>
      <c r="F86" s="116">
        <v>262.89</v>
      </c>
      <c r="G86" s="220">
        <f t="shared" si="3"/>
        <v>262.89</v>
      </c>
      <c r="H86" s="341">
        <v>0.76490000000000002</v>
      </c>
      <c r="I86" s="282">
        <f t="shared" si="5"/>
        <v>201.08456100000001</v>
      </c>
      <c r="J86" s="13"/>
      <c r="K86" s="13">
        <v>264.42</v>
      </c>
      <c r="L86" s="164">
        <f t="shared" si="4"/>
        <v>79.273116000000002</v>
      </c>
      <c r="M86" s="93">
        <v>60.37</v>
      </c>
    </row>
    <row r="87" spans="1:13" s="16" customFormat="1" ht="39.75" customHeight="1">
      <c r="A87" s="89" t="s">
        <v>144</v>
      </c>
      <c r="B87" s="124" t="s">
        <v>889</v>
      </c>
      <c r="C87" s="103" t="s">
        <v>145</v>
      </c>
      <c r="D87" s="104" t="s">
        <v>9</v>
      </c>
      <c r="E87" s="117">
        <v>133.66</v>
      </c>
      <c r="F87" s="116">
        <v>51.48</v>
      </c>
      <c r="G87" s="220">
        <f t="shared" si="3"/>
        <v>6880.82</v>
      </c>
      <c r="H87" s="341">
        <v>0.76490000000000002</v>
      </c>
      <c r="I87" s="282">
        <f t="shared" si="5"/>
        <v>39.377051999999999</v>
      </c>
      <c r="J87" s="13"/>
      <c r="K87" s="13">
        <v>51.78</v>
      </c>
      <c r="L87" s="164">
        <f t="shared" si="4"/>
        <v>15.523644000000001</v>
      </c>
      <c r="M87" s="93">
        <v>185.82</v>
      </c>
    </row>
    <row r="88" spans="1:13" s="16" customFormat="1" ht="27" customHeight="1">
      <c r="A88" s="89" t="s">
        <v>146</v>
      </c>
      <c r="B88" s="124" t="s">
        <v>890</v>
      </c>
      <c r="C88" s="103" t="s">
        <v>147</v>
      </c>
      <c r="D88" s="104" t="s">
        <v>148</v>
      </c>
      <c r="E88" s="117">
        <v>38.53</v>
      </c>
      <c r="F88" s="116">
        <v>151.62</v>
      </c>
      <c r="G88" s="220">
        <f t="shared" si="3"/>
        <v>5841.92</v>
      </c>
      <c r="H88" s="341">
        <v>0.76490000000000002</v>
      </c>
      <c r="I88" s="282">
        <f t="shared" si="5"/>
        <v>115.97413800000001</v>
      </c>
      <c r="J88" s="13"/>
      <c r="K88" s="13">
        <v>152.5</v>
      </c>
      <c r="L88" s="164">
        <f t="shared" si="4"/>
        <v>45.719500000000004</v>
      </c>
      <c r="M88" s="93">
        <v>196.58</v>
      </c>
    </row>
    <row r="89" spans="1:13" s="16" customFormat="1" ht="27" customHeight="1">
      <c r="A89" s="89" t="s">
        <v>149</v>
      </c>
      <c r="B89" s="124" t="s">
        <v>891</v>
      </c>
      <c r="C89" s="103" t="s">
        <v>150</v>
      </c>
      <c r="D89" s="104" t="s">
        <v>2</v>
      </c>
      <c r="E89" s="117">
        <v>2</v>
      </c>
      <c r="F89" s="116">
        <v>168.27</v>
      </c>
      <c r="G89" s="220">
        <f t="shared" si="3"/>
        <v>336.54</v>
      </c>
      <c r="H89" s="341">
        <v>0.76490000000000002</v>
      </c>
      <c r="I89" s="282">
        <f t="shared" si="5"/>
        <v>128.70972300000003</v>
      </c>
      <c r="J89" s="13"/>
      <c r="K89" s="171">
        <v>169.25</v>
      </c>
      <c r="L89" s="164">
        <f t="shared" si="4"/>
        <v>50.741150000000005</v>
      </c>
      <c r="M89" s="93">
        <v>132.43</v>
      </c>
    </row>
    <row r="90" spans="1:13" s="16" customFormat="1" ht="27" customHeight="1">
      <c r="A90" s="89" t="s">
        <v>7</v>
      </c>
      <c r="B90" s="124" t="s">
        <v>892</v>
      </c>
      <c r="C90" s="103" t="s">
        <v>151</v>
      </c>
      <c r="D90" s="104" t="s">
        <v>2</v>
      </c>
      <c r="E90" s="117">
        <v>2</v>
      </c>
      <c r="F90" s="116">
        <v>113.36</v>
      </c>
      <c r="G90" s="220">
        <f t="shared" si="3"/>
        <v>226.72</v>
      </c>
      <c r="H90" s="341">
        <v>0.76490000000000002</v>
      </c>
      <c r="I90" s="282">
        <f t="shared" si="5"/>
        <v>86.709063999999998</v>
      </c>
      <c r="J90" s="13"/>
      <c r="K90" s="13">
        <v>114.02</v>
      </c>
      <c r="L90" s="164">
        <f t="shared" si="4"/>
        <v>34.183196000000002</v>
      </c>
      <c r="M90" s="93">
        <v>77.66</v>
      </c>
    </row>
    <row r="91" spans="1:13" s="16" customFormat="1" ht="27" customHeight="1">
      <c r="A91" s="89" t="s">
        <v>7</v>
      </c>
      <c r="B91" s="124" t="s">
        <v>893</v>
      </c>
      <c r="C91" s="103" t="s">
        <v>152</v>
      </c>
      <c r="D91" s="104" t="s">
        <v>2</v>
      </c>
      <c r="E91" s="117">
        <v>1</v>
      </c>
      <c r="F91" s="116">
        <v>66.489999999999995</v>
      </c>
      <c r="G91" s="220">
        <f t="shared" si="3"/>
        <v>66.489999999999995</v>
      </c>
      <c r="H91" s="341">
        <v>0.76490000000000002</v>
      </c>
      <c r="I91" s="282">
        <f t="shared" si="5"/>
        <v>50.858201000000001</v>
      </c>
      <c r="J91" s="13"/>
      <c r="K91" s="13">
        <v>66.88</v>
      </c>
      <c r="L91" s="164">
        <f t="shared" si="4"/>
        <v>20.050623999999999</v>
      </c>
      <c r="M91" s="93">
        <v>122.32</v>
      </c>
    </row>
    <row r="92" spans="1:13" s="16" customFormat="1" ht="27" customHeight="1">
      <c r="A92" s="89" t="s">
        <v>7</v>
      </c>
      <c r="B92" s="124" t="s">
        <v>894</v>
      </c>
      <c r="C92" s="103" t="s">
        <v>153</v>
      </c>
      <c r="D92" s="104" t="s">
        <v>2</v>
      </c>
      <c r="E92" s="117">
        <v>1</v>
      </c>
      <c r="F92" s="116">
        <v>104.73</v>
      </c>
      <c r="G92" s="220">
        <f t="shared" si="3"/>
        <v>104.73</v>
      </c>
      <c r="H92" s="341">
        <v>0.76490000000000002</v>
      </c>
      <c r="I92" s="282">
        <f t="shared" si="5"/>
        <v>80.107977000000005</v>
      </c>
      <c r="J92" s="13"/>
      <c r="K92" s="13">
        <v>105.34</v>
      </c>
      <c r="L92" s="164">
        <f t="shared" si="4"/>
        <v>31.580932000000001</v>
      </c>
      <c r="M92" s="93">
        <v>124.25</v>
      </c>
    </row>
    <row r="93" spans="1:13" s="16" customFormat="1" ht="27" customHeight="1">
      <c r="A93" s="89" t="s">
        <v>7</v>
      </c>
      <c r="B93" s="124" t="s">
        <v>895</v>
      </c>
      <c r="C93" s="103" t="s">
        <v>154</v>
      </c>
      <c r="D93" s="104" t="s">
        <v>2</v>
      </c>
      <c r="E93" s="117">
        <v>1</v>
      </c>
      <c r="F93" s="116">
        <v>106.39</v>
      </c>
      <c r="G93" s="220">
        <f t="shared" si="3"/>
        <v>106.39</v>
      </c>
      <c r="H93" s="341">
        <v>0.76490000000000002</v>
      </c>
      <c r="I93" s="282">
        <f t="shared" si="5"/>
        <v>81.377711000000005</v>
      </c>
      <c r="J93" s="13"/>
      <c r="K93" s="13">
        <v>107.01</v>
      </c>
      <c r="L93" s="164">
        <f t="shared" si="4"/>
        <v>32.081598</v>
      </c>
      <c r="M93" s="93">
        <v>132.02000000000001</v>
      </c>
    </row>
    <row r="94" spans="1:13" s="16" customFormat="1" ht="27" customHeight="1">
      <c r="A94" s="89" t="s">
        <v>7</v>
      </c>
      <c r="B94" s="124" t="s">
        <v>896</v>
      </c>
      <c r="C94" s="103" t="s">
        <v>155</v>
      </c>
      <c r="D94" s="104" t="s">
        <v>2</v>
      </c>
      <c r="E94" s="117">
        <v>1</v>
      </c>
      <c r="F94" s="116">
        <v>113.04</v>
      </c>
      <c r="G94" s="220">
        <f t="shared" si="3"/>
        <v>113.04</v>
      </c>
      <c r="H94" s="341">
        <v>0.76490000000000002</v>
      </c>
      <c r="I94" s="282">
        <f t="shared" si="5"/>
        <v>86.464296000000004</v>
      </c>
      <c r="J94" s="13"/>
      <c r="K94" s="13">
        <v>113.7</v>
      </c>
      <c r="L94" s="164">
        <f t="shared" si="4"/>
        <v>34.087260000000001</v>
      </c>
      <c r="M94" s="93">
        <v>47413.5</v>
      </c>
    </row>
    <row r="95" spans="1:13" s="16" customFormat="1" ht="39.75" customHeight="1">
      <c r="A95" s="89" t="s">
        <v>7</v>
      </c>
      <c r="B95" s="124" t="s">
        <v>897</v>
      </c>
      <c r="C95" s="103" t="s">
        <v>156</v>
      </c>
      <c r="D95" s="104" t="s">
        <v>157</v>
      </c>
      <c r="E95" s="117">
        <v>0.3</v>
      </c>
      <c r="F95" s="116">
        <v>38364.639999999999</v>
      </c>
      <c r="G95" s="220">
        <f t="shared" si="3"/>
        <v>11509.39</v>
      </c>
      <c r="H95" s="341">
        <v>0.76490000000000002</v>
      </c>
      <c r="I95" s="282">
        <f t="shared" si="5"/>
        <v>29345.113136</v>
      </c>
      <c r="J95" s="13"/>
      <c r="K95" s="171">
        <v>38587.79</v>
      </c>
      <c r="L95" s="164">
        <f t="shared" si="4"/>
        <v>11568.619442000001</v>
      </c>
      <c r="M95" s="93">
        <v>52272</v>
      </c>
    </row>
    <row r="96" spans="1:13" s="16" customFormat="1" ht="39.75" customHeight="1">
      <c r="A96" s="89" t="s">
        <v>7</v>
      </c>
      <c r="B96" s="124" t="s">
        <v>898</v>
      </c>
      <c r="C96" s="103" t="s">
        <v>158</v>
      </c>
      <c r="D96" s="104" t="s">
        <v>157</v>
      </c>
      <c r="E96" s="117">
        <v>1</v>
      </c>
      <c r="F96" s="116">
        <v>42247.35</v>
      </c>
      <c r="G96" s="220">
        <f t="shared" si="3"/>
        <v>42247.35</v>
      </c>
      <c r="H96" s="341">
        <v>0.76490000000000002</v>
      </c>
      <c r="I96" s="282">
        <f t="shared" si="5"/>
        <v>32314.998015000001</v>
      </c>
      <c r="J96" s="13"/>
      <c r="K96" s="171">
        <v>42493.09</v>
      </c>
      <c r="L96" s="164">
        <f t="shared" si="4"/>
        <v>12739.428382</v>
      </c>
      <c r="M96" s="93">
        <v>20844.650000000001</v>
      </c>
    </row>
    <row r="97" spans="1:13" s="16" customFormat="1" ht="12.75" customHeight="1">
      <c r="A97" s="250"/>
      <c r="B97" s="263"/>
      <c r="C97" s="264"/>
      <c r="D97" s="240"/>
      <c r="E97" s="252"/>
      <c r="F97" s="257">
        <v>0</v>
      </c>
      <c r="G97" s="253"/>
      <c r="H97" s="341">
        <v>0.76490000000000002</v>
      </c>
      <c r="I97" s="282">
        <f t="shared" si="5"/>
        <v>0</v>
      </c>
      <c r="J97" s="13"/>
      <c r="K97" s="171"/>
      <c r="L97" s="164"/>
      <c r="M97" s="165"/>
    </row>
    <row r="98" spans="1:13" s="16" customFormat="1" ht="39.75" customHeight="1">
      <c r="A98" s="200" t="s">
        <v>7</v>
      </c>
      <c r="B98" s="243" t="s">
        <v>899</v>
      </c>
      <c r="C98" s="255" t="s">
        <v>159</v>
      </c>
      <c r="D98" s="184" t="s">
        <v>157</v>
      </c>
      <c r="E98" s="202">
        <v>0.2</v>
      </c>
      <c r="F98" s="246">
        <v>18661.45</v>
      </c>
      <c r="G98" s="247">
        <f t="shared" si="3"/>
        <v>3732.29</v>
      </c>
      <c r="H98" s="341">
        <v>0.76490000000000002</v>
      </c>
      <c r="I98" s="282">
        <f t="shared" si="5"/>
        <v>14274.143105000001</v>
      </c>
      <c r="J98" s="13"/>
      <c r="K98" s="13">
        <v>18770</v>
      </c>
      <c r="L98" s="164">
        <f t="shared" si="4"/>
        <v>5627.2460000000001</v>
      </c>
      <c r="M98" s="98">
        <v>189.66</v>
      </c>
    </row>
    <row r="99" spans="1:13" s="16" customFormat="1" ht="19.5" customHeight="1">
      <c r="A99" s="89" t="s">
        <v>7</v>
      </c>
      <c r="B99" s="124" t="s">
        <v>900</v>
      </c>
      <c r="C99" s="103" t="s">
        <v>160</v>
      </c>
      <c r="D99" s="104" t="s">
        <v>2</v>
      </c>
      <c r="E99" s="117">
        <v>1</v>
      </c>
      <c r="F99" s="116">
        <v>208.78</v>
      </c>
      <c r="G99" s="220">
        <f t="shared" si="3"/>
        <v>208.78</v>
      </c>
      <c r="H99" s="341">
        <v>0.76490000000000002</v>
      </c>
      <c r="I99" s="282">
        <f t="shared" si="5"/>
        <v>159.69582199999999</v>
      </c>
      <c r="J99" s="13"/>
      <c r="K99" s="171">
        <v>209.999</v>
      </c>
      <c r="L99" s="164">
        <f t="shared" si="4"/>
        <v>62.957700199999998</v>
      </c>
    </row>
    <row r="100" spans="1:13" s="16" customFormat="1" ht="9.75" customHeight="1">
      <c r="A100" s="89"/>
      <c r="B100" s="124"/>
      <c r="C100" s="103"/>
      <c r="D100" s="104"/>
      <c r="E100" s="117"/>
      <c r="F100" s="116">
        <v>0</v>
      </c>
      <c r="G100" s="220"/>
      <c r="H100" s="341">
        <v>0.76490000000000002</v>
      </c>
      <c r="I100" s="282">
        <f t="shared" si="5"/>
        <v>0</v>
      </c>
      <c r="J100" s="13"/>
      <c r="K100" s="171"/>
      <c r="L100" s="164"/>
    </row>
    <row r="101" spans="1:13" s="16" customFormat="1" ht="19.5" customHeight="1">
      <c r="A101" s="89"/>
      <c r="B101" s="124"/>
      <c r="C101" s="140" t="s">
        <v>817</v>
      </c>
      <c r="D101" s="132"/>
      <c r="E101" s="132"/>
      <c r="F101" s="132">
        <v>0</v>
      </c>
      <c r="G101" s="224">
        <f>SUM(G67:G99)</f>
        <v>115354.59999999999</v>
      </c>
      <c r="H101" s="341">
        <v>0.76490000000000002</v>
      </c>
      <c r="I101" s="282">
        <f t="shared" si="5"/>
        <v>0</v>
      </c>
      <c r="J101" s="13"/>
      <c r="K101" s="171"/>
    </row>
    <row r="102" spans="1:13" s="16" customFormat="1" ht="19.5" customHeight="1">
      <c r="A102" s="89"/>
      <c r="B102" s="124"/>
      <c r="C102" s="140"/>
      <c r="D102" s="132"/>
      <c r="E102" s="132"/>
      <c r="F102" s="132">
        <v>0</v>
      </c>
      <c r="G102" s="224"/>
      <c r="H102" s="341">
        <v>0.76490000000000002</v>
      </c>
      <c r="I102" s="282">
        <f t="shared" si="5"/>
        <v>0</v>
      </c>
      <c r="J102" s="13"/>
      <c r="K102" s="171"/>
    </row>
    <row r="103" spans="1:13" s="16" customFormat="1" ht="19.5" customHeight="1">
      <c r="A103" s="89"/>
      <c r="B103" s="123" t="s">
        <v>226</v>
      </c>
      <c r="C103" s="167" t="s">
        <v>161</v>
      </c>
      <c r="D103" s="104"/>
      <c r="E103" s="117"/>
      <c r="F103" s="116">
        <v>0</v>
      </c>
      <c r="G103" s="220"/>
      <c r="H103" s="341">
        <v>0.76490000000000002</v>
      </c>
      <c r="I103" s="282">
        <f t="shared" si="5"/>
        <v>0</v>
      </c>
      <c r="J103" s="13"/>
      <c r="K103" s="171"/>
    </row>
    <row r="104" spans="1:13" s="16" customFormat="1" ht="27" customHeight="1">
      <c r="A104" s="89" t="s">
        <v>162</v>
      </c>
      <c r="B104" s="124" t="s">
        <v>901</v>
      </c>
      <c r="C104" s="103" t="s">
        <v>111</v>
      </c>
      <c r="D104" s="104" t="s">
        <v>9</v>
      </c>
      <c r="E104" s="117">
        <v>16570</v>
      </c>
      <c r="F104" s="116">
        <v>1.08</v>
      </c>
      <c r="G104" s="220">
        <f t="shared" ref="G104:G154" si="6">ROUND(F104*E104,2)</f>
        <v>17895.599999999999</v>
      </c>
      <c r="H104" s="341">
        <v>0.76490000000000002</v>
      </c>
      <c r="I104" s="282">
        <f t="shared" si="5"/>
        <v>0.82609200000000005</v>
      </c>
      <c r="J104" s="13"/>
      <c r="K104" s="13">
        <v>1.0900000000000001</v>
      </c>
      <c r="L104" s="164">
        <f>K104*0.2998</f>
        <v>0.32678200000000002</v>
      </c>
      <c r="M104" s="93">
        <v>1.26</v>
      </c>
    </row>
    <row r="105" spans="1:13" s="16" customFormat="1" ht="27" customHeight="1">
      <c r="A105" s="89" t="s">
        <v>163</v>
      </c>
      <c r="B105" s="124" t="s">
        <v>902</v>
      </c>
      <c r="C105" s="103" t="s">
        <v>164</v>
      </c>
      <c r="D105" s="104" t="s">
        <v>9</v>
      </c>
      <c r="E105" s="117">
        <v>49711</v>
      </c>
      <c r="F105" s="116">
        <v>0.48</v>
      </c>
      <c r="G105" s="220">
        <f t="shared" si="6"/>
        <v>23861.279999999999</v>
      </c>
      <c r="H105" s="341">
        <v>0.76490000000000002</v>
      </c>
      <c r="I105" s="282">
        <f t="shared" si="5"/>
        <v>0.36715199999999998</v>
      </c>
      <c r="J105" s="13"/>
      <c r="K105" s="13">
        <v>0.48</v>
      </c>
      <c r="L105" s="164">
        <f t="shared" ref="L105:L154" si="7">K105*0.2998</f>
        <v>0.143904</v>
      </c>
      <c r="M105" s="93">
        <v>0.64</v>
      </c>
    </row>
    <row r="106" spans="1:13" s="16" customFormat="1" ht="27" customHeight="1">
      <c r="A106" s="89" t="s">
        <v>165</v>
      </c>
      <c r="B106" s="124" t="s">
        <v>903</v>
      </c>
      <c r="C106" s="103" t="s">
        <v>166</v>
      </c>
      <c r="D106" s="104" t="s">
        <v>9</v>
      </c>
      <c r="E106" s="117">
        <v>199.32</v>
      </c>
      <c r="F106" s="116">
        <v>2.11</v>
      </c>
      <c r="G106" s="220">
        <f t="shared" si="6"/>
        <v>420.57</v>
      </c>
      <c r="H106" s="341">
        <v>0.76490000000000002</v>
      </c>
      <c r="I106" s="282">
        <f t="shared" si="5"/>
        <v>1.613939</v>
      </c>
      <c r="J106" s="13"/>
      <c r="K106" s="13">
        <v>2.12</v>
      </c>
      <c r="L106" s="164">
        <f t="shared" si="7"/>
        <v>0.63557600000000003</v>
      </c>
      <c r="M106" s="93">
        <v>2.41</v>
      </c>
    </row>
    <row r="107" spans="1:13" s="16" customFormat="1" ht="39.75" customHeight="1">
      <c r="A107" s="89" t="s">
        <v>167</v>
      </c>
      <c r="B107" s="124" t="s">
        <v>904</v>
      </c>
      <c r="C107" s="103" t="s">
        <v>269</v>
      </c>
      <c r="D107" s="104" t="s">
        <v>112</v>
      </c>
      <c r="E107" s="117">
        <v>552.6</v>
      </c>
      <c r="F107" s="116">
        <v>53.88</v>
      </c>
      <c r="G107" s="220">
        <f t="shared" si="6"/>
        <v>29774.09</v>
      </c>
      <c r="H107" s="341">
        <v>0.76490000000000002</v>
      </c>
      <c r="I107" s="282">
        <f t="shared" si="5"/>
        <v>41.212812000000007</v>
      </c>
      <c r="J107" s="13"/>
      <c r="K107" s="13">
        <v>54.19</v>
      </c>
      <c r="L107" s="164">
        <f t="shared" si="7"/>
        <v>16.246161999999998</v>
      </c>
      <c r="M107" s="93">
        <v>63.07</v>
      </c>
    </row>
    <row r="108" spans="1:13" s="16" customFormat="1" ht="27" customHeight="1">
      <c r="A108" s="89" t="s">
        <v>113</v>
      </c>
      <c r="B108" s="124" t="s">
        <v>905</v>
      </c>
      <c r="C108" s="103" t="s">
        <v>644</v>
      </c>
      <c r="D108" s="104" t="s">
        <v>27</v>
      </c>
      <c r="E108" s="117">
        <v>970.2</v>
      </c>
      <c r="F108" s="116">
        <v>0.69</v>
      </c>
      <c r="G108" s="220">
        <f t="shared" si="6"/>
        <v>669.44</v>
      </c>
      <c r="H108" s="341">
        <v>0.76490000000000002</v>
      </c>
      <c r="I108" s="282">
        <f t="shared" si="5"/>
        <v>0.52778099999999994</v>
      </c>
      <c r="J108" s="13"/>
      <c r="K108" s="171">
        <v>0.69</v>
      </c>
      <c r="L108" s="164">
        <f t="shared" si="7"/>
        <v>0.20686199999999999</v>
      </c>
      <c r="M108" s="93">
        <v>0.8</v>
      </c>
    </row>
    <row r="109" spans="1:13" s="16" customFormat="1" ht="27" customHeight="1">
      <c r="A109" s="89" t="s">
        <v>114</v>
      </c>
      <c r="B109" s="124" t="s">
        <v>906</v>
      </c>
      <c r="C109" s="89" t="s">
        <v>168</v>
      </c>
      <c r="D109" s="104" t="s">
        <v>58</v>
      </c>
      <c r="E109" s="117">
        <v>8246.7000000000007</v>
      </c>
      <c r="F109" s="116">
        <v>0.88</v>
      </c>
      <c r="G109" s="220">
        <f t="shared" si="6"/>
        <v>7257.1</v>
      </c>
      <c r="H109" s="341">
        <v>0.76490000000000002</v>
      </c>
      <c r="I109" s="282">
        <f t="shared" si="5"/>
        <v>0.67311200000000004</v>
      </c>
      <c r="J109" s="13"/>
      <c r="K109" s="13">
        <v>0.89</v>
      </c>
      <c r="L109" s="164">
        <f t="shared" si="7"/>
        <v>0.266822</v>
      </c>
      <c r="M109" s="93">
        <v>1.02</v>
      </c>
    </row>
    <row r="110" spans="1:13" s="16" customFormat="1" ht="27" customHeight="1">
      <c r="A110" s="89" t="s">
        <v>218</v>
      </c>
      <c r="B110" s="124" t="s">
        <v>907</v>
      </c>
      <c r="C110" s="103" t="s">
        <v>217</v>
      </c>
      <c r="D110" s="104" t="s">
        <v>9</v>
      </c>
      <c r="E110" s="117">
        <v>6042</v>
      </c>
      <c r="F110" s="116">
        <v>3.47</v>
      </c>
      <c r="G110" s="220">
        <f t="shared" si="6"/>
        <v>20965.740000000002</v>
      </c>
      <c r="H110" s="341">
        <v>0.76490000000000002</v>
      </c>
      <c r="I110" s="282">
        <f t="shared" si="5"/>
        <v>2.6542030000000003</v>
      </c>
      <c r="J110" s="13"/>
      <c r="K110" s="13">
        <v>3.49</v>
      </c>
      <c r="L110" s="164">
        <f t="shared" si="7"/>
        <v>1.0463020000000001</v>
      </c>
      <c r="M110" s="93">
        <v>4.37</v>
      </c>
    </row>
    <row r="111" spans="1:13" s="16" customFormat="1" ht="27" customHeight="1">
      <c r="A111" s="89" t="s">
        <v>219</v>
      </c>
      <c r="B111" s="124" t="s">
        <v>908</v>
      </c>
      <c r="C111" s="103" t="s">
        <v>645</v>
      </c>
      <c r="D111" s="104" t="s">
        <v>27</v>
      </c>
      <c r="E111" s="117">
        <v>417.6</v>
      </c>
      <c r="F111" s="116">
        <v>21.51</v>
      </c>
      <c r="G111" s="220">
        <f t="shared" si="6"/>
        <v>8982.58</v>
      </c>
      <c r="H111" s="341">
        <v>0.76490000000000002</v>
      </c>
      <c r="I111" s="282">
        <f t="shared" si="5"/>
        <v>16.452999000000002</v>
      </c>
      <c r="J111" s="13"/>
      <c r="K111" s="13">
        <v>21.64</v>
      </c>
      <c r="L111" s="164">
        <f t="shared" si="7"/>
        <v>6.4876720000000008</v>
      </c>
      <c r="M111" s="93">
        <v>26.68</v>
      </c>
    </row>
    <row r="112" spans="1:13" s="16" customFormat="1" ht="19.5" customHeight="1">
      <c r="A112" s="89" t="s">
        <v>7</v>
      </c>
      <c r="B112" s="124" t="s">
        <v>909</v>
      </c>
      <c r="C112" s="103" t="s">
        <v>648</v>
      </c>
      <c r="D112" s="104" t="s">
        <v>27</v>
      </c>
      <c r="E112" s="117">
        <v>417.6</v>
      </c>
      <c r="F112" s="116">
        <v>2.27</v>
      </c>
      <c r="G112" s="220">
        <f t="shared" si="6"/>
        <v>947.95</v>
      </c>
      <c r="H112" s="341">
        <v>0.76490000000000002</v>
      </c>
      <c r="I112" s="282">
        <f t="shared" si="5"/>
        <v>1.7363230000000001</v>
      </c>
      <c r="J112" s="13"/>
      <c r="K112" s="13">
        <v>2.2799999999999998</v>
      </c>
      <c r="L112" s="164">
        <f t="shared" si="7"/>
        <v>0.68354399999999993</v>
      </c>
      <c r="M112" s="93">
        <v>3.48</v>
      </c>
    </row>
    <row r="113" spans="1:13" s="16" customFormat="1" ht="27" customHeight="1">
      <c r="A113" s="89" t="s">
        <v>7</v>
      </c>
      <c r="B113" s="124" t="s">
        <v>910</v>
      </c>
      <c r="C113" s="110" t="s">
        <v>169</v>
      </c>
      <c r="D113" s="111" t="s">
        <v>13</v>
      </c>
      <c r="E113" s="117">
        <v>2400</v>
      </c>
      <c r="F113" s="116">
        <v>21.2</v>
      </c>
      <c r="G113" s="220">
        <f t="shared" si="6"/>
        <v>50880</v>
      </c>
      <c r="H113" s="341">
        <v>0.76490000000000002</v>
      </c>
      <c r="I113" s="282">
        <f t="shared" si="5"/>
        <v>16.215879999999999</v>
      </c>
      <c r="J113" s="13"/>
      <c r="K113" s="13">
        <v>21.32</v>
      </c>
      <c r="L113" s="164">
        <f t="shared" si="7"/>
        <v>6.3917360000000008</v>
      </c>
      <c r="M113" s="93">
        <v>24.92</v>
      </c>
    </row>
    <row r="114" spans="1:13" s="16" customFormat="1" ht="27" customHeight="1">
      <c r="A114" s="89" t="s">
        <v>7</v>
      </c>
      <c r="B114" s="124" t="s">
        <v>911</v>
      </c>
      <c r="C114" s="110" t="s">
        <v>236</v>
      </c>
      <c r="D114" s="111" t="s">
        <v>13</v>
      </c>
      <c r="E114" s="117">
        <v>2400</v>
      </c>
      <c r="F114" s="116">
        <v>0.25</v>
      </c>
      <c r="G114" s="220">
        <f t="shared" si="6"/>
        <v>600</v>
      </c>
      <c r="H114" s="341">
        <v>0.76490000000000002</v>
      </c>
      <c r="I114" s="282">
        <f t="shared" si="5"/>
        <v>0.19122500000000001</v>
      </c>
      <c r="J114" s="13"/>
      <c r="K114" s="13">
        <v>0.25</v>
      </c>
      <c r="L114" s="164">
        <f t="shared" si="7"/>
        <v>7.4950000000000003E-2</v>
      </c>
      <c r="M114" s="93">
        <v>0.3</v>
      </c>
    </row>
    <row r="115" spans="1:13" s="16" customFormat="1" ht="27" customHeight="1">
      <c r="A115" s="89" t="s">
        <v>7</v>
      </c>
      <c r="B115" s="124" t="s">
        <v>912</v>
      </c>
      <c r="C115" s="103" t="s">
        <v>235</v>
      </c>
      <c r="D115" s="104" t="s">
        <v>72</v>
      </c>
      <c r="E115" s="117">
        <v>66000</v>
      </c>
      <c r="F115" s="116">
        <v>7.0000000000000007E-2</v>
      </c>
      <c r="G115" s="220">
        <f t="shared" si="6"/>
        <v>4620</v>
      </c>
      <c r="H115" s="341">
        <v>0.76490000000000002</v>
      </c>
      <c r="I115" s="282">
        <f t="shared" si="5"/>
        <v>5.3543000000000007E-2</v>
      </c>
      <c r="J115" s="13"/>
      <c r="K115" s="13">
        <v>7.0000000000000007E-2</v>
      </c>
      <c r="L115" s="164">
        <f t="shared" si="7"/>
        <v>2.0986000000000001E-2</v>
      </c>
      <c r="M115" s="93">
        <v>0.09</v>
      </c>
    </row>
    <row r="116" spans="1:13" s="16" customFormat="1" ht="27" customHeight="1">
      <c r="A116" s="89" t="s">
        <v>170</v>
      </c>
      <c r="B116" s="124" t="s">
        <v>913</v>
      </c>
      <c r="C116" s="103" t="s">
        <v>816</v>
      </c>
      <c r="D116" s="104" t="s">
        <v>13</v>
      </c>
      <c r="E116" s="117">
        <v>82</v>
      </c>
      <c r="F116" s="116">
        <v>2.92</v>
      </c>
      <c r="G116" s="220">
        <f t="shared" si="6"/>
        <v>239.44</v>
      </c>
      <c r="H116" s="341">
        <v>0.76490000000000002</v>
      </c>
      <c r="I116" s="282">
        <f t="shared" si="5"/>
        <v>2.233508</v>
      </c>
      <c r="J116" s="13"/>
      <c r="K116" s="13">
        <v>2.94</v>
      </c>
      <c r="L116" s="164">
        <f t="shared" si="7"/>
        <v>0.88141199999999997</v>
      </c>
      <c r="M116" s="93">
        <v>6.98</v>
      </c>
    </row>
    <row r="117" spans="1:13" s="16" customFormat="1" ht="27" customHeight="1">
      <c r="A117" s="89" t="s">
        <v>7</v>
      </c>
      <c r="B117" s="124" t="s">
        <v>914</v>
      </c>
      <c r="C117" s="103" t="s">
        <v>171</v>
      </c>
      <c r="D117" s="104" t="s">
        <v>172</v>
      </c>
      <c r="E117" s="117">
        <v>2.58</v>
      </c>
      <c r="F117" s="116">
        <v>68.97</v>
      </c>
      <c r="G117" s="220">
        <f t="shared" si="6"/>
        <v>177.94</v>
      </c>
      <c r="H117" s="341">
        <v>0.76490000000000002</v>
      </c>
      <c r="I117" s="282">
        <f t="shared" si="5"/>
        <v>52.755153</v>
      </c>
      <c r="J117" s="211"/>
      <c r="K117" s="171">
        <v>69.37</v>
      </c>
      <c r="L117" s="164">
        <f t="shared" si="7"/>
        <v>20.797126000000002</v>
      </c>
      <c r="M117" s="93">
        <v>70.099999999999994</v>
      </c>
    </row>
    <row r="118" spans="1:13" s="16" customFormat="1" ht="27" customHeight="1">
      <c r="A118" s="89" t="s">
        <v>7</v>
      </c>
      <c r="B118" s="124" t="s">
        <v>915</v>
      </c>
      <c r="C118" s="103" t="s">
        <v>80</v>
      </c>
      <c r="D118" s="104" t="s">
        <v>2</v>
      </c>
      <c r="E118" s="117">
        <v>1</v>
      </c>
      <c r="F118" s="116">
        <v>478.71</v>
      </c>
      <c r="G118" s="220">
        <f t="shared" si="6"/>
        <v>478.71</v>
      </c>
      <c r="H118" s="341">
        <v>0.76490000000000002</v>
      </c>
      <c r="I118" s="282">
        <f t="shared" si="5"/>
        <v>366.165279</v>
      </c>
      <c r="J118" s="13"/>
      <c r="K118" s="171">
        <v>481.49</v>
      </c>
      <c r="L118" s="164">
        <f t="shared" si="7"/>
        <v>144.35070200000001</v>
      </c>
      <c r="M118" s="93">
        <v>601.79</v>
      </c>
    </row>
    <row r="119" spans="1:13" s="16" customFormat="1" ht="27" customHeight="1">
      <c r="A119" s="89" t="s">
        <v>7</v>
      </c>
      <c r="B119" s="124" t="s">
        <v>916</v>
      </c>
      <c r="C119" s="103" t="s">
        <v>178</v>
      </c>
      <c r="D119" s="104" t="s">
        <v>27</v>
      </c>
      <c r="E119" s="117">
        <v>950.4</v>
      </c>
      <c r="F119" s="116">
        <v>123.67</v>
      </c>
      <c r="G119" s="220">
        <f t="shared" si="6"/>
        <v>117535.97</v>
      </c>
      <c r="H119" s="341">
        <v>0.76490000000000002</v>
      </c>
      <c r="I119" s="282">
        <f t="shared" si="5"/>
        <v>94.595183000000006</v>
      </c>
      <c r="J119" s="13"/>
      <c r="K119" s="13">
        <v>124.39</v>
      </c>
      <c r="L119" s="164">
        <f t="shared" si="7"/>
        <v>37.292121999999999</v>
      </c>
      <c r="M119" s="93">
        <v>148.18</v>
      </c>
    </row>
    <row r="120" spans="1:13" s="16" customFormat="1" ht="27" customHeight="1">
      <c r="A120" s="89" t="s">
        <v>7</v>
      </c>
      <c r="B120" s="124" t="s">
        <v>917</v>
      </c>
      <c r="C120" s="103" t="s">
        <v>173</v>
      </c>
      <c r="D120" s="104" t="s">
        <v>9</v>
      </c>
      <c r="E120" s="117">
        <v>28127</v>
      </c>
      <c r="F120" s="116">
        <v>24.91</v>
      </c>
      <c r="G120" s="220">
        <f t="shared" si="6"/>
        <v>700643.57</v>
      </c>
      <c r="H120" s="341">
        <v>0.76490000000000002</v>
      </c>
      <c r="I120" s="282">
        <f t="shared" si="5"/>
        <v>19.053659</v>
      </c>
      <c r="J120" s="13"/>
      <c r="K120" s="13">
        <v>25.05</v>
      </c>
      <c r="L120" s="164">
        <f t="shared" si="7"/>
        <v>7.5099900000000002</v>
      </c>
      <c r="M120" s="93">
        <v>28.45</v>
      </c>
    </row>
    <row r="121" spans="1:13" s="16" customFormat="1" ht="27" customHeight="1">
      <c r="A121" s="89" t="s">
        <v>7</v>
      </c>
      <c r="B121" s="124" t="s">
        <v>918</v>
      </c>
      <c r="C121" s="103" t="s">
        <v>174</v>
      </c>
      <c r="D121" s="104" t="s">
        <v>9</v>
      </c>
      <c r="E121" s="117">
        <v>282</v>
      </c>
      <c r="F121" s="116">
        <v>53.83</v>
      </c>
      <c r="G121" s="220">
        <f t="shared" si="6"/>
        <v>15180.06</v>
      </c>
      <c r="H121" s="341">
        <v>0.76490000000000002</v>
      </c>
      <c r="I121" s="282">
        <f t="shared" si="5"/>
        <v>41.174567000000003</v>
      </c>
      <c r="J121" s="13"/>
      <c r="K121" s="171">
        <v>54.14</v>
      </c>
      <c r="L121" s="164">
        <f t="shared" si="7"/>
        <v>16.231172000000001</v>
      </c>
      <c r="M121" s="93">
        <v>66.37</v>
      </c>
    </row>
    <row r="122" spans="1:13" s="16" customFormat="1" ht="54" customHeight="1">
      <c r="A122" s="89" t="s">
        <v>7</v>
      </c>
      <c r="B122" s="124" t="s">
        <v>919</v>
      </c>
      <c r="C122" s="103" t="s">
        <v>175</v>
      </c>
      <c r="D122" s="104" t="s">
        <v>133</v>
      </c>
      <c r="E122" s="117">
        <v>5941.49</v>
      </c>
      <c r="F122" s="116">
        <v>4.17</v>
      </c>
      <c r="G122" s="220">
        <f t="shared" si="6"/>
        <v>24776.01</v>
      </c>
      <c r="H122" s="341">
        <v>0.76490000000000002</v>
      </c>
      <c r="I122" s="282">
        <f t="shared" si="5"/>
        <v>3.1896330000000002</v>
      </c>
      <c r="J122" s="13"/>
      <c r="K122" s="171">
        <v>4.1900000000000004</v>
      </c>
      <c r="L122" s="164">
        <f t="shared" si="7"/>
        <v>1.2561620000000002</v>
      </c>
      <c r="M122" s="93">
        <v>4.0999999999999996</v>
      </c>
    </row>
    <row r="123" spans="1:13" s="16" customFormat="1" ht="54" customHeight="1">
      <c r="A123" s="89" t="s">
        <v>7</v>
      </c>
      <c r="B123" s="124" t="s">
        <v>920</v>
      </c>
      <c r="C123" s="103" t="s">
        <v>176</v>
      </c>
      <c r="D123" s="104" t="s">
        <v>9</v>
      </c>
      <c r="E123" s="117">
        <v>6.72</v>
      </c>
      <c r="F123" s="116">
        <v>354.95</v>
      </c>
      <c r="G123" s="220">
        <f t="shared" si="6"/>
        <v>2385.2600000000002</v>
      </c>
      <c r="H123" s="341">
        <v>0.76490000000000002</v>
      </c>
      <c r="I123" s="282">
        <f t="shared" si="5"/>
        <v>271.50125500000001</v>
      </c>
      <c r="J123" s="13"/>
      <c r="K123" s="171">
        <v>357.01</v>
      </c>
      <c r="L123" s="164">
        <f t="shared" si="7"/>
        <v>107.031598</v>
      </c>
      <c r="M123" s="93">
        <v>490.79</v>
      </c>
    </row>
    <row r="124" spans="1:13" s="16" customFormat="1" ht="19.5" customHeight="1">
      <c r="A124" s="260" t="s">
        <v>7</v>
      </c>
      <c r="B124" s="124" t="s">
        <v>921</v>
      </c>
      <c r="C124" s="162" t="s">
        <v>177</v>
      </c>
      <c r="D124" s="163" t="s">
        <v>9</v>
      </c>
      <c r="E124" s="117">
        <v>170.4</v>
      </c>
      <c r="F124" s="116">
        <v>329.61</v>
      </c>
      <c r="G124" s="220">
        <f t="shared" si="6"/>
        <v>56165.54</v>
      </c>
      <c r="H124" s="341">
        <v>0.76490000000000002</v>
      </c>
      <c r="I124" s="282">
        <f t="shared" si="5"/>
        <v>252.11868900000002</v>
      </c>
      <c r="J124" s="13"/>
      <c r="K124" s="171">
        <v>331.53</v>
      </c>
      <c r="L124" s="164">
        <f t="shared" si="7"/>
        <v>99.392693999999992</v>
      </c>
      <c r="M124" s="93">
        <v>381.08</v>
      </c>
    </row>
    <row r="125" spans="1:13" s="16" customFormat="1" ht="19.5" customHeight="1">
      <c r="A125" s="260" t="s">
        <v>7</v>
      </c>
      <c r="B125" s="124" t="s">
        <v>922</v>
      </c>
      <c r="C125" s="162" t="s">
        <v>179</v>
      </c>
      <c r="D125" s="163" t="s">
        <v>9</v>
      </c>
      <c r="E125" s="117">
        <v>16.48</v>
      </c>
      <c r="F125" s="116">
        <v>75.88</v>
      </c>
      <c r="G125" s="220">
        <f t="shared" si="6"/>
        <v>1250.5</v>
      </c>
      <c r="H125" s="341">
        <v>0.76490000000000002</v>
      </c>
      <c r="I125" s="282">
        <f t="shared" si="5"/>
        <v>58.040611999999996</v>
      </c>
      <c r="J125" s="13"/>
      <c r="K125" s="171">
        <v>76.319999999999993</v>
      </c>
      <c r="L125" s="164">
        <f t="shared" si="7"/>
        <v>22.880735999999999</v>
      </c>
      <c r="M125" s="93">
        <v>94.64</v>
      </c>
    </row>
    <row r="126" spans="1:13" s="16" customFormat="1" ht="27" customHeight="1">
      <c r="A126" s="221" t="s">
        <v>7</v>
      </c>
      <c r="B126" s="124" t="s">
        <v>923</v>
      </c>
      <c r="C126" s="90" t="s">
        <v>180</v>
      </c>
      <c r="D126" s="104" t="s">
        <v>27</v>
      </c>
      <c r="E126" s="117">
        <v>0.92</v>
      </c>
      <c r="F126" s="117">
        <v>487.75</v>
      </c>
      <c r="G126" s="220">
        <f t="shared" si="6"/>
        <v>448.73</v>
      </c>
      <c r="H126" s="341">
        <v>0.76490000000000002</v>
      </c>
      <c r="I126" s="282">
        <f t="shared" si="5"/>
        <v>373.07997499999999</v>
      </c>
      <c r="J126" s="13"/>
      <c r="K126" s="13">
        <v>490.59</v>
      </c>
      <c r="L126" s="164">
        <f t="shared" si="7"/>
        <v>147.07888199999999</v>
      </c>
      <c r="M126" s="93">
        <v>506.1</v>
      </c>
    </row>
    <row r="127" spans="1:13" s="16" customFormat="1" ht="27" customHeight="1">
      <c r="A127" s="89" t="s">
        <v>7</v>
      </c>
      <c r="B127" s="124" t="s">
        <v>924</v>
      </c>
      <c r="C127" s="103" t="s">
        <v>181</v>
      </c>
      <c r="D127" s="104" t="s">
        <v>27</v>
      </c>
      <c r="E127" s="117">
        <v>20.23</v>
      </c>
      <c r="F127" s="116">
        <v>545.6</v>
      </c>
      <c r="G127" s="220">
        <f t="shared" si="6"/>
        <v>11037.49</v>
      </c>
      <c r="H127" s="341">
        <v>0.76490000000000002</v>
      </c>
      <c r="I127" s="282">
        <f t="shared" si="5"/>
        <v>417.32944000000003</v>
      </c>
      <c r="J127" s="13"/>
      <c r="K127" s="13">
        <v>548.77</v>
      </c>
      <c r="L127" s="164">
        <f t="shared" si="7"/>
        <v>164.52124599999999</v>
      </c>
      <c r="M127" s="93">
        <v>649.16</v>
      </c>
    </row>
    <row r="128" spans="1:13" s="16" customFormat="1" ht="27" customHeight="1">
      <c r="A128" s="89" t="s">
        <v>7</v>
      </c>
      <c r="B128" s="124" t="s">
        <v>925</v>
      </c>
      <c r="C128" s="103" t="s">
        <v>182</v>
      </c>
      <c r="D128" s="104" t="s">
        <v>27</v>
      </c>
      <c r="E128" s="117">
        <v>5.4</v>
      </c>
      <c r="F128" s="116">
        <v>1134.93</v>
      </c>
      <c r="G128" s="220">
        <f t="shared" si="6"/>
        <v>6128.62</v>
      </c>
      <c r="H128" s="341">
        <v>0.76490000000000002</v>
      </c>
      <c r="I128" s="282">
        <f t="shared" si="5"/>
        <v>868.10795700000006</v>
      </c>
      <c r="J128" s="13"/>
      <c r="K128" s="13">
        <v>1141.53</v>
      </c>
      <c r="L128" s="164">
        <f t="shared" si="7"/>
        <v>342.23069400000003</v>
      </c>
      <c r="M128" s="93">
        <v>1405.62</v>
      </c>
    </row>
    <row r="129" spans="1:13" s="16" customFormat="1" ht="39.75" customHeight="1">
      <c r="A129" s="89" t="s">
        <v>183</v>
      </c>
      <c r="B129" s="124" t="s">
        <v>926</v>
      </c>
      <c r="C129" s="103" t="s">
        <v>184</v>
      </c>
      <c r="D129" s="104" t="s">
        <v>133</v>
      </c>
      <c r="E129" s="117">
        <v>1780</v>
      </c>
      <c r="F129" s="116">
        <v>8.9600000000000009</v>
      </c>
      <c r="G129" s="220">
        <f t="shared" si="6"/>
        <v>15948.8</v>
      </c>
      <c r="H129" s="341">
        <v>0.76490000000000002</v>
      </c>
      <c r="I129" s="282">
        <f t="shared" si="5"/>
        <v>6.8535040000000009</v>
      </c>
      <c r="J129" s="13"/>
      <c r="K129" s="171">
        <v>9.01</v>
      </c>
      <c r="L129" s="164">
        <f t="shared" si="7"/>
        <v>2.7011980000000002</v>
      </c>
      <c r="M129" s="93">
        <v>10.76</v>
      </c>
    </row>
    <row r="130" spans="1:13" s="16" customFormat="1" ht="27" customHeight="1">
      <c r="A130" s="89" t="s">
        <v>242</v>
      </c>
      <c r="B130" s="124" t="s">
        <v>927</v>
      </c>
      <c r="C130" s="103" t="s">
        <v>241</v>
      </c>
      <c r="D130" s="104" t="s">
        <v>9</v>
      </c>
      <c r="E130" s="117">
        <v>161.12</v>
      </c>
      <c r="F130" s="116">
        <v>84.37</v>
      </c>
      <c r="G130" s="220">
        <f t="shared" si="6"/>
        <v>13593.69</v>
      </c>
      <c r="H130" s="341">
        <v>0.76490000000000002</v>
      </c>
      <c r="I130" s="282">
        <f t="shared" si="5"/>
        <v>64.534613000000007</v>
      </c>
      <c r="J130" s="13"/>
      <c r="K130" s="171">
        <v>84.86</v>
      </c>
      <c r="L130" s="164">
        <f t="shared" si="7"/>
        <v>25.441027999999999</v>
      </c>
      <c r="M130" s="93">
        <v>50.19</v>
      </c>
    </row>
    <row r="131" spans="1:13" s="16" customFormat="1" ht="17.25" customHeight="1">
      <c r="A131" s="250"/>
      <c r="B131" s="263"/>
      <c r="C131" s="264"/>
      <c r="D131" s="240"/>
      <c r="E131" s="252"/>
      <c r="F131" s="257">
        <v>0</v>
      </c>
      <c r="G131" s="253"/>
      <c r="H131" s="341"/>
      <c r="I131" s="282">
        <f t="shared" si="5"/>
        <v>0</v>
      </c>
      <c r="J131" s="13"/>
      <c r="K131" s="171"/>
      <c r="L131" s="164"/>
      <c r="M131" s="93"/>
    </row>
    <row r="132" spans="1:13" s="16" customFormat="1" ht="39.75" customHeight="1">
      <c r="A132" s="200" t="s">
        <v>144</v>
      </c>
      <c r="B132" s="243" t="s">
        <v>928</v>
      </c>
      <c r="C132" s="255" t="s">
        <v>145</v>
      </c>
      <c r="D132" s="184" t="s">
        <v>9</v>
      </c>
      <c r="E132" s="202">
        <v>426.56</v>
      </c>
      <c r="F132" s="246">
        <v>51.48</v>
      </c>
      <c r="G132" s="247">
        <f t="shared" si="6"/>
        <v>21959.31</v>
      </c>
      <c r="H132" s="341">
        <v>0.76490000000000002</v>
      </c>
      <c r="I132" s="282">
        <f t="shared" si="5"/>
        <v>39.377051999999999</v>
      </c>
      <c r="J132" s="13"/>
      <c r="K132" s="171">
        <v>51.78</v>
      </c>
      <c r="L132" s="164">
        <f t="shared" si="7"/>
        <v>15.523644000000001</v>
      </c>
      <c r="M132" s="93">
        <v>60.37</v>
      </c>
    </row>
    <row r="133" spans="1:13" s="16" customFormat="1" ht="19.5" customHeight="1">
      <c r="A133" s="89" t="s">
        <v>7</v>
      </c>
      <c r="B133" s="124" t="s">
        <v>929</v>
      </c>
      <c r="C133" s="103" t="s">
        <v>142</v>
      </c>
      <c r="D133" s="104" t="s">
        <v>143</v>
      </c>
      <c r="E133" s="117">
        <v>1</v>
      </c>
      <c r="F133" s="116">
        <v>262.89</v>
      </c>
      <c r="G133" s="220">
        <f t="shared" si="6"/>
        <v>262.89</v>
      </c>
      <c r="H133" s="341">
        <v>0.76490000000000002</v>
      </c>
      <c r="I133" s="282">
        <f t="shared" si="5"/>
        <v>201.08456100000001</v>
      </c>
      <c r="J133" s="13"/>
      <c r="K133" s="13">
        <v>264.42</v>
      </c>
      <c r="L133" s="164">
        <f t="shared" si="7"/>
        <v>79.273116000000002</v>
      </c>
      <c r="M133" s="93">
        <v>309.31</v>
      </c>
    </row>
    <row r="134" spans="1:13" s="16" customFormat="1" ht="27" customHeight="1">
      <c r="A134" s="89" t="s">
        <v>7</v>
      </c>
      <c r="B134" s="124" t="s">
        <v>930</v>
      </c>
      <c r="C134" s="103" t="s">
        <v>185</v>
      </c>
      <c r="D134" s="104" t="s">
        <v>9</v>
      </c>
      <c r="E134" s="117">
        <v>159.94999999999999</v>
      </c>
      <c r="F134" s="116">
        <v>17.18</v>
      </c>
      <c r="G134" s="220">
        <f t="shared" si="6"/>
        <v>2747.94</v>
      </c>
      <c r="H134" s="341">
        <v>0.76490000000000002</v>
      </c>
      <c r="I134" s="282">
        <f t="shared" si="5"/>
        <v>13.140982000000001</v>
      </c>
      <c r="J134" s="13"/>
      <c r="K134" s="171">
        <v>17.28</v>
      </c>
      <c r="L134" s="164">
        <f t="shared" si="7"/>
        <v>5.1805440000000003</v>
      </c>
      <c r="M134" s="93">
        <v>21.32</v>
      </c>
    </row>
    <row r="135" spans="1:13" s="16" customFormat="1" ht="27" customHeight="1">
      <c r="A135" s="89" t="s">
        <v>7</v>
      </c>
      <c r="B135" s="124" t="s">
        <v>931</v>
      </c>
      <c r="C135" s="103" t="s">
        <v>139</v>
      </c>
      <c r="D135" s="104" t="s">
        <v>9</v>
      </c>
      <c r="E135" s="117">
        <v>154.41999999999999</v>
      </c>
      <c r="F135" s="116">
        <v>18.62</v>
      </c>
      <c r="G135" s="220">
        <f t="shared" si="6"/>
        <v>2875.3</v>
      </c>
      <c r="H135" s="341">
        <v>0.76490000000000002</v>
      </c>
      <c r="I135" s="282">
        <f t="shared" si="5"/>
        <v>14.242438000000002</v>
      </c>
      <c r="J135" s="13"/>
      <c r="K135" s="171">
        <v>18.73</v>
      </c>
      <c r="L135" s="164">
        <f t="shared" si="7"/>
        <v>5.6152540000000002</v>
      </c>
      <c r="M135" s="93">
        <v>23.04</v>
      </c>
    </row>
    <row r="136" spans="1:13" s="16" customFormat="1" ht="27" customHeight="1">
      <c r="A136" s="89" t="s">
        <v>186</v>
      </c>
      <c r="B136" s="124" t="s">
        <v>932</v>
      </c>
      <c r="C136" s="103" t="s">
        <v>141</v>
      </c>
      <c r="D136" s="104" t="s">
        <v>9</v>
      </c>
      <c r="E136" s="117">
        <v>75.2</v>
      </c>
      <c r="F136" s="116">
        <v>22.1</v>
      </c>
      <c r="G136" s="220">
        <f t="shared" si="6"/>
        <v>1661.92</v>
      </c>
      <c r="H136" s="341">
        <v>0.76490000000000002</v>
      </c>
      <c r="I136" s="282">
        <f t="shared" si="5"/>
        <v>16.904290000000003</v>
      </c>
      <c r="J136" s="13"/>
      <c r="K136" s="171">
        <v>22.23</v>
      </c>
      <c r="L136" s="164">
        <f t="shared" si="7"/>
        <v>6.6645540000000008</v>
      </c>
      <c r="M136" s="93">
        <v>25.93</v>
      </c>
    </row>
    <row r="137" spans="1:13" s="16" customFormat="1" ht="27" customHeight="1">
      <c r="A137" s="89" t="s">
        <v>187</v>
      </c>
      <c r="B137" s="124" t="s">
        <v>933</v>
      </c>
      <c r="C137" s="103" t="s">
        <v>220</v>
      </c>
      <c r="D137" s="104" t="s">
        <v>13</v>
      </c>
      <c r="E137" s="117">
        <v>1081</v>
      </c>
      <c r="F137" s="116">
        <v>6.47</v>
      </c>
      <c r="G137" s="220">
        <f t="shared" si="6"/>
        <v>6994.07</v>
      </c>
      <c r="H137" s="341">
        <v>0.76490000000000002</v>
      </c>
      <c r="I137" s="282">
        <f t="shared" si="5"/>
        <v>4.9489029999999996</v>
      </c>
      <c r="J137" s="13"/>
      <c r="K137" s="171">
        <v>6.51</v>
      </c>
      <c r="L137" s="164">
        <f t="shared" si="7"/>
        <v>1.9516979999999999</v>
      </c>
      <c r="M137" s="93">
        <v>8.23</v>
      </c>
    </row>
    <row r="138" spans="1:13" s="16" customFormat="1" ht="27" customHeight="1">
      <c r="A138" s="89" t="s">
        <v>188</v>
      </c>
      <c r="B138" s="124" t="s">
        <v>934</v>
      </c>
      <c r="C138" s="103" t="s">
        <v>189</v>
      </c>
      <c r="D138" s="104" t="s">
        <v>13</v>
      </c>
      <c r="E138" s="117">
        <v>1081</v>
      </c>
      <c r="F138" s="116">
        <v>34.99</v>
      </c>
      <c r="G138" s="117">
        <f t="shared" si="6"/>
        <v>37824.19</v>
      </c>
      <c r="H138" s="341">
        <v>0.76490000000000002</v>
      </c>
      <c r="I138" s="282">
        <f t="shared" si="5"/>
        <v>26.763851000000003</v>
      </c>
      <c r="J138" s="13"/>
      <c r="K138" s="171">
        <v>35.19</v>
      </c>
      <c r="L138" s="164">
        <f t="shared" si="7"/>
        <v>10.549961999999999</v>
      </c>
      <c r="M138" s="93">
        <v>43.1</v>
      </c>
    </row>
    <row r="139" spans="1:13" s="16" customFormat="1" ht="27" customHeight="1">
      <c r="A139" s="89" t="s">
        <v>7</v>
      </c>
      <c r="B139" s="124" t="s">
        <v>935</v>
      </c>
      <c r="C139" s="103" t="s">
        <v>190</v>
      </c>
      <c r="D139" s="104" t="s">
        <v>13</v>
      </c>
      <c r="E139" s="117">
        <v>16156</v>
      </c>
      <c r="F139" s="116">
        <v>3.23</v>
      </c>
      <c r="G139" s="220">
        <f t="shared" si="6"/>
        <v>52183.88</v>
      </c>
      <c r="H139" s="341">
        <v>0.76490000000000002</v>
      </c>
      <c r="I139" s="282">
        <f t="shared" si="5"/>
        <v>2.4706269999999999</v>
      </c>
      <c r="J139" s="13"/>
      <c r="K139" s="171">
        <v>3.25</v>
      </c>
      <c r="L139" s="164">
        <f t="shared" si="7"/>
        <v>0.97435000000000005</v>
      </c>
      <c r="M139" s="93">
        <v>4.1100000000000003</v>
      </c>
    </row>
    <row r="140" spans="1:13" s="16" customFormat="1" ht="54" customHeight="1">
      <c r="A140" s="89" t="s">
        <v>7</v>
      </c>
      <c r="B140" s="124" t="s">
        <v>936</v>
      </c>
      <c r="C140" s="103" t="s">
        <v>191</v>
      </c>
      <c r="D140" s="104" t="s">
        <v>2</v>
      </c>
      <c r="E140" s="117">
        <v>102</v>
      </c>
      <c r="F140" s="116">
        <v>60.23</v>
      </c>
      <c r="G140" s="220">
        <f t="shared" si="6"/>
        <v>6143.46</v>
      </c>
      <c r="H140" s="341">
        <v>0.76490000000000002</v>
      </c>
      <c r="I140" s="282">
        <f t="shared" si="5"/>
        <v>46.069927</v>
      </c>
      <c r="J140" s="13"/>
      <c r="K140" s="171">
        <v>60.58</v>
      </c>
      <c r="L140" s="164">
        <f t="shared" si="7"/>
        <v>18.161884000000001</v>
      </c>
      <c r="M140" s="93">
        <v>72.930000000000007</v>
      </c>
    </row>
    <row r="141" spans="1:13" s="16" customFormat="1" ht="27" customHeight="1">
      <c r="A141" s="89" t="s">
        <v>192</v>
      </c>
      <c r="B141" s="124" t="s">
        <v>937</v>
      </c>
      <c r="C141" s="103" t="s">
        <v>193</v>
      </c>
      <c r="D141" s="111" t="s">
        <v>9</v>
      </c>
      <c r="E141" s="117">
        <v>4.4000000000000004</v>
      </c>
      <c r="F141" s="116">
        <v>273.37</v>
      </c>
      <c r="G141" s="220">
        <f t="shared" si="6"/>
        <v>1202.83</v>
      </c>
      <c r="H141" s="341">
        <v>0.76490000000000002</v>
      </c>
      <c r="I141" s="282">
        <f t="shared" si="5"/>
        <v>209.10071300000001</v>
      </c>
      <c r="J141" s="13"/>
      <c r="K141" s="171">
        <v>274.95999999999998</v>
      </c>
      <c r="L141" s="164">
        <f t="shared" si="7"/>
        <v>82.433008000000001</v>
      </c>
      <c r="M141" s="93">
        <v>344.55</v>
      </c>
    </row>
    <row r="142" spans="1:13" s="16" customFormat="1" ht="39.75" customHeight="1">
      <c r="A142" s="89" t="s">
        <v>7</v>
      </c>
      <c r="B142" s="124" t="s">
        <v>938</v>
      </c>
      <c r="C142" s="103" t="s">
        <v>194</v>
      </c>
      <c r="D142" s="111" t="s">
        <v>9</v>
      </c>
      <c r="E142" s="117">
        <v>9.4499999999999993</v>
      </c>
      <c r="F142" s="116">
        <v>764.86</v>
      </c>
      <c r="G142" s="220">
        <f t="shared" si="6"/>
        <v>7227.93</v>
      </c>
      <c r="H142" s="341">
        <v>0.76490000000000002</v>
      </c>
      <c r="I142" s="282">
        <f t="shared" si="5"/>
        <v>585.04141400000003</v>
      </c>
      <c r="J142" s="13"/>
      <c r="K142" s="171">
        <v>769.31</v>
      </c>
      <c r="L142" s="164">
        <f t="shared" si="7"/>
        <v>230.639138</v>
      </c>
      <c r="M142" s="93">
        <v>912.13</v>
      </c>
    </row>
    <row r="143" spans="1:13" s="16" customFormat="1" ht="27" customHeight="1">
      <c r="A143" s="89" t="s">
        <v>7</v>
      </c>
      <c r="B143" s="124" t="s">
        <v>939</v>
      </c>
      <c r="C143" s="103" t="s">
        <v>195</v>
      </c>
      <c r="D143" s="104" t="s">
        <v>9</v>
      </c>
      <c r="E143" s="117">
        <v>1.68</v>
      </c>
      <c r="F143" s="116">
        <v>1395.69</v>
      </c>
      <c r="G143" s="220">
        <f t="shared" si="6"/>
        <v>2344.7600000000002</v>
      </c>
      <c r="H143" s="341">
        <v>0.76490000000000002</v>
      </c>
      <c r="I143" s="282">
        <f t="shared" ref="I143:I154" si="8">F143*H143</f>
        <v>1067.5632810000002</v>
      </c>
      <c r="J143" s="13"/>
      <c r="K143" s="171">
        <v>1403.81</v>
      </c>
      <c r="L143" s="164">
        <f t="shared" si="7"/>
        <v>420.86223799999999</v>
      </c>
      <c r="M143" s="93">
        <v>1761.18</v>
      </c>
    </row>
    <row r="144" spans="1:13" s="16" customFormat="1" ht="27" customHeight="1">
      <c r="A144" s="89" t="s">
        <v>196</v>
      </c>
      <c r="B144" s="124" t="s">
        <v>940</v>
      </c>
      <c r="C144" s="103" t="s">
        <v>197</v>
      </c>
      <c r="D144" s="104" t="s">
        <v>9</v>
      </c>
      <c r="E144" s="117">
        <v>85.23</v>
      </c>
      <c r="F144" s="116">
        <v>64.349999999999994</v>
      </c>
      <c r="G144" s="220">
        <f t="shared" si="6"/>
        <v>5484.55</v>
      </c>
      <c r="H144" s="341">
        <v>0.76490000000000002</v>
      </c>
      <c r="I144" s="282">
        <f t="shared" si="8"/>
        <v>49.221314999999997</v>
      </c>
      <c r="J144" s="13"/>
      <c r="K144" s="171">
        <v>64.72</v>
      </c>
      <c r="L144" s="164">
        <f t="shared" si="7"/>
        <v>19.403055999999999</v>
      </c>
      <c r="M144" s="93">
        <v>79.489999999999995</v>
      </c>
    </row>
    <row r="145" spans="1:13" s="16" customFormat="1" ht="27" customHeight="1">
      <c r="A145" s="89" t="s">
        <v>198</v>
      </c>
      <c r="B145" s="124" t="s">
        <v>941</v>
      </c>
      <c r="C145" s="110" t="s">
        <v>199</v>
      </c>
      <c r="D145" s="104" t="s">
        <v>148</v>
      </c>
      <c r="E145" s="119">
        <v>85.23</v>
      </c>
      <c r="F145" s="116">
        <v>24.27</v>
      </c>
      <c r="G145" s="220">
        <f t="shared" si="6"/>
        <v>2068.5300000000002</v>
      </c>
      <c r="H145" s="341">
        <v>0.76490000000000002</v>
      </c>
      <c r="I145" s="282">
        <f t="shared" si="8"/>
        <v>18.564122999999999</v>
      </c>
      <c r="J145" s="13"/>
      <c r="K145" s="171">
        <v>24.41</v>
      </c>
      <c r="L145" s="164">
        <f t="shared" si="7"/>
        <v>7.3181180000000001</v>
      </c>
      <c r="M145" s="93">
        <v>28.38</v>
      </c>
    </row>
    <row r="146" spans="1:13" s="16" customFormat="1" ht="27" customHeight="1">
      <c r="A146" s="89" t="s">
        <v>200</v>
      </c>
      <c r="B146" s="124" t="s">
        <v>942</v>
      </c>
      <c r="C146" s="110" t="s">
        <v>201</v>
      </c>
      <c r="D146" s="104" t="s">
        <v>202</v>
      </c>
      <c r="E146" s="119">
        <v>1</v>
      </c>
      <c r="F146" s="116">
        <v>63.18</v>
      </c>
      <c r="G146" s="220">
        <f t="shared" si="6"/>
        <v>63.18</v>
      </c>
      <c r="H146" s="341">
        <v>0.76490000000000002</v>
      </c>
      <c r="I146" s="282">
        <f t="shared" si="8"/>
        <v>48.326382000000002</v>
      </c>
      <c r="J146" s="13"/>
      <c r="K146" s="171">
        <v>63.55</v>
      </c>
      <c r="L146" s="164">
        <f t="shared" si="7"/>
        <v>19.052289999999999</v>
      </c>
      <c r="M146" s="93">
        <v>75.73</v>
      </c>
    </row>
    <row r="147" spans="1:13" s="16" customFormat="1" ht="39.75" customHeight="1">
      <c r="A147" s="89" t="s">
        <v>7</v>
      </c>
      <c r="B147" s="124" t="s">
        <v>943</v>
      </c>
      <c r="C147" s="103" t="s">
        <v>203</v>
      </c>
      <c r="D147" s="104" t="s">
        <v>2</v>
      </c>
      <c r="E147" s="117">
        <v>1</v>
      </c>
      <c r="F147" s="116">
        <v>583.9</v>
      </c>
      <c r="G147" s="220">
        <f t="shared" si="6"/>
        <v>583.9</v>
      </c>
      <c r="H147" s="341">
        <v>0.76490000000000002</v>
      </c>
      <c r="I147" s="282">
        <f t="shared" si="8"/>
        <v>446.62511000000001</v>
      </c>
      <c r="J147" s="13"/>
      <c r="K147" s="171">
        <v>587.29999999999995</v>
      </c>
      <c r="L147" s="164">
        <f t="shared" si="7"/>
        <v>176.07254</v>
      </c>
      <c r="M147" s="93">
        <v>761.04</v>
      </c>
    </row>
    <row r="148" spans="1:13" s="16" customFormat="1" ht="39.75" customHeight="1">
      <c r="A148" s="89" t="s">
        <v>7</v>
      </c>
      <c r="B148" s="124" t="s">
        <v>944</v>
      </c>
      <c r="C148" s="110" t="s">
        <v>243</v>
      </c>
      <c r="D148" s="104" t="s">
        <v>2</v>
      </c>
      <c r="E148" s="119">
        <v>1</v>
      </c>
      <c r="F148" s="116">
        <v>804.54</v>
      </c>
      <c r="G148" s="220">
        <f t="shared" si="6"/>
        <v>804.54</v>
      </c>
      <c r="H148" s="341">
        <v>0.76490000000000002</v>
      </c>
      <c r="I148" s="282">
        <f t="shared" si="8"/>
        <v>615.39264600000001</v>
      </c>
      <c r="J148" s="13"/>
      <c r="K148" s="171">
        <v>809.22</v>
      </c>
      <c r="L148" s="164">
        <f t="shared" si="7"/>
        <v>242.60415600000002</v>
      </c>
      <c r="M148" s="93">
        <v>1043.03</v>
      </c>
    </row>
    <row r="149" spans="1:13" s="16" customFormat="1" ht="67.5" customHeight="1">
      <c r="A149" s="89" t="s">
        <v>204</v>
      </c>
      <c r="B149" s="124" t="s">
        <v>945</v>
      </c>
      <c r="C149" s="103" t="s">
        <v>205</v>
      </c>
      <c r="D149" s="112" t="s">
        <v>2</v>
      </c>
      <c r="E149" s="117">
        <v>1</v>
      </c>
      <c r="F149" s="116">
        <v>156.93</v>
      </c>
      <c r="G149" s="220">
        <f t="shared" si="6"/>
        <v>156.93</v>
      </c>
      <c r="H149" s="341">
        <v>0.76490000000000002</v>
      </c>
      <c r="I149" s="282">
        <f t="shared" si="8"/>
        <v>120.035757</v>
      </c>
      <c r="J149" s="13"/>
      <c r="K149" s="171">
        <v>157.84</v>
      </c>
      <c r="L149" s="164">
        <f t="shared" si="7"/>
        <v>47.320432000000004</v>
      </c>
      <c r="M149" s="93">
        <v>195.17</v>
      </c>
    </row>
    <row r="150" spans="1:13" s="16" customFormat="1" ht="27" customHeight="1">
      <c r="A150" s="89" t="s">
        <v>206</v>
      </c>
      <c r="B150" s="124" t="s">
        <v>946</v>
      </c>
      <c r="C150" s="110" t="s">
        <v>207</v>
      </c>
      <c r="D150" s="104" t="s">
        <v>2</v>
      </c>
      <c r="E150" s="119">
        <v>1</v>
      </c>
      <c r="F150" s="116">
        <v>598.65</v>
      </c>
      <c r="G150" s="220">
        <f t="shared" si="6"/>
        <v>598.65</v>
      </c>
      <c r="H150" s="341">
        <v>0.76490000000000002</v>
      </c>
      <c r="I150" s="282">
        <f t="shared" si="8"/>
        <v>457.90738499999998</v>
      </c>
      <c r="J150" s="13"/>
      <c r="K150" s="171">
        <v>602.13</v>
      </c>
      <c r="L150" s="164">
        <f t="shared" si="7"/>
        <v>180.518574</v>
      </c>
      <c r="M150" s="93">
        <v>740.91</v>
      </c>
    </row>
    <row r="151" spans="1:13" s="16" customFormat="1" ht="27" customHeight="1">
      <c r="A151" s="89" t="s">
        <v>7</v>
      </c>
      <c r="B151" s="124" t="s">
        <v>947</v>
      </c>
      <c r="C151" s="103" t="s">
        <v>127</v>
      </c>
      <c r="D151" s="104" t="s">
        <v>9</v>
      </c>
      <c r="E151" s="117">
        <v>15.96</v>
      </c>
      <c r="F151" s="116">
        <v>264.45</v>
      </c>
      <c r="G151" s="117">
        <f t="shared" si="6"/>
        <v>4220.62</v>
      </c>
      <c r="H151" s="341">
        <v>0.76490000000000002</v>
      </c>
      <c r="I151" s="282">
        <f t="shared" si="8"/>
        <v>202.277805</v>
      </c>
      <c r="J151" s="13"/>
      <c r="K151" s="171">
        <v>265.99</v>
      </c>
      <c r="L151" s="164">
        <f t="shared" si="7"/>
        <v>79.743802000000002</v>
      </c>
      <c r="M151" s="93">
        <v>323.51</v>
      </c>
    </row>
    <row r="152" spans="1:13" s="16" customFormat="1" ht="39.75" customHeight="1">
      <c r="A152" s="89" t="s">
        <v>7</v>
      </c>
      <c r="B152" s="124" t="s">
        <v>948</v>
      </c>
      <c r="C152" s="110" t="s">
        <v>156</v>
      </c>
      <c r="D152" s="104" t="s">
        <v>157</v>
      </c>
      <c r="E152" s="119">
        <v>3</v>
      </c>
      <c r="F152" s="116">
        <v>38364.65</v>
      </c>
      <c r="G152" s="220">
        <f t="shared" si="6"/>
        <v>115093.95</v>
      </c>
      <c r="H152" s="341">
        <v>0.76490000000000002</v>
      </c>
      <c r="I152" s="282">
        <f t="shared" si="8"/>
        <v>29345.120785000003</v>
      </c>
      <c r="J152" s="13"/>
      <c r="K152" s="171">
        <v>38587.805</v>
      </c>
      <c r="L152" s="164">
        <f t="shared" si="7"/>
        <v>11568.623939000001</v>
      </c>
      <c r="M152" s="93">
        <v>47413.5</v>
      </c>
    </row>
    <row r="153" spans="1:13" s="16" customFormat="1" ht="27" customHeight="1">
      <c r="A153" s="89" t="s">
        <v>208</v>
      </c>
      <c r="B153" s="124" t="s">
        <v>949</v>
      </c>
      <c r="C153" s="110" t="s">
        <v>209</v>
      </c>
      <c r="D153" s="112" t="s">
        <v>115</v>
      </c>
      <c r="E153" s="120">
        <v>5618.2</v>
      </c>
      <c r="F153" s="116">
        <v>1.45</v>
      </c>
      <c r="G153" s="232">
        <f t="shared" si="6"/>
        <v>8146.39</v>
      </c>
      <c r="H153" s="341">
        <v>0.76490000000000002</v>
      </c>
      <c r="I153" s="282">
        <f t="shared" si="8"/>
        <v>1.109105</v>
      </c>
      <c r="J153" s="13"/>
      <c r="K153" s="171">
        <v>1.46</v>
      </c>
      <c r="L153" s="164">
        <f t="shared" si="7"/>
        <v>0.43770799999999999</v>
      </c>
      <c r="M153" s="165">
        <v>1.46</v>
      </c>
    </row>
    <row r="154" spans="1:13" s="16" customFormat="1" ht="39.75" customHeight="1">
      <c r="A154" s="89" t="s">
        <v>7</v>
      </c>
      <c r="B154" s="124" t="s">
        <v>950</v>
      </c>
      <c r="C154" s="103" t="s">
        <v>159</v>
      </c>
      <c r="D154" s="104" t="s">
        <v>157</v>
      </c>
      <c r="E154" s="117">
        <v>0.5</v>
      </c>
      <c r="F154" s="116">
        <v>18661.45</v>
      </c>
      <c r="G154" s="220">
        <f t="shared" si="6"/>
        <v>9330.73</v>
      </c>
      <c r="H154" s="341">
        <v>0.76490000000000002</v>
      </c>
      <c r="I154" s="282">
        <f t="shared" si="8"/>
        <v>14274.143105000001</v>
      </c>
      <c r="J154" s="13"/>
      <c r="K154" s="171">
        <v>18770</v>
      </c>
      <c r="L154" s="164">
        <f t="shared" si="7"/>
        <v>5627.2460000000001</v>
      </c>
      <c r="M154" s="98">
        <v>20844.650000000001</v>
      </c>
    </row>
    <row r="155" spans="1:13" s="99" customFormat="1" ht="9.9499999999999993" customHeight="1">
      <c r="A155" s="233"/>
      <c r="B155" s="136"/>
      <c r="C155" s="84"/>
      <c r="D155" s="33"/>
      <c r="E155" s="33"/>
      <c r="F155" s="117"/>
      <c r="G155" s="220">
        <f>ROUND(F155*E124,2)</f>
        <v>0</v>
      </c>
      <c r="H155" s="282"/>
      <c r="I155" s="282"/>
      <c r="J155" s="127"/>
      <c r="K155" s="29"/>
      <c r="L155" s="149">
        <f t="shared" ref="L155" si="9">K155*0.2644</f>
        <v>0</v>
      </c>
      <c r="M155" s="38"/>
    </row>
    <row r="156" spans="1:13" s="16" customFormat="1" ht="19.5" customHeight="1">
      <c r="A156" s="89"/>
      <c r="B156" s="124"/>
      <c r="C156" s="140" t="s">
        <v>814</v>
      </c>
      <c r="D156" s="104"/>
      <c r="E156" s="117"/>
      <c r="F156" s="116"/>
      <c r="G156" s="224">
        <f>SUM(G104:G154)</f>
        <v>1422845.1299999997</v>
      </c>
      <c r="H156" s="283"/>
      <c r="I156" s="283"/>
      <c r="J156" s="13"/>
      <c r="K156" s="13"/>
    </row>
    <row r="157" spans="1:13" s="16" customFormat="1" ht="19.5" customHeight="1">
      <c r="A157" s="89"/>
      <c r="B157" s="124"/>
      <c r="C157" s="103"/>
      <c r="D157" s="104"/>
      <c r="E157" s="117"/>
      <c r="F157" s="116"/>
      <c r="G157" s="220"/>
      <c r="H157" s="282"/>
      <c r="I157" s="282"/>
      <c r="J157" s="13"/>
      <c r="K157" s="13"/>
    </row>
    <row r="158" spans="1:13" s="16" customFormat="1" ht="19.5" customHeight="1">
      <c r="A158" s="89"/>
      <c r="B158" s="124"/>
      <c r="C158" s="146" t="s">
        <v>815</v>
      </c>
      <c r="D158" s="104"/>
      <c r="E158" s="117"/>
      <c r="F158" s="116"/>
      <c r="G158" s="235">
        <f>G64+G101+G156</f>
        <v>3016732.4700000007</v>
      </c>
      <c r="H158" s="285"/>
      <c r="I158" s="285"/>
      <c r="J158" s="13"/>
      <c r="K158" s="13"/>
    </row>
    <row r="159" spans="1:13" s="16" customFormat="1" ht="19.5" customHeight="1">
      <c r="A159" s="89"/>
      <c r="B159" s="124"/>
      <c r="C159" s="103"/>
      <c r="D159" s="104"/>
      <c r="E159" s="117"/>
      <c r="F159" s="116"/>
      <c r="G159" s="220"/>
      <c r="H159" s="282"/>
      <c r="I159" s="282"/>
      <c r="J159" s="13"/>
      <c r="K159" s="13"/>
    </row>
    <row r="160" spans="1:13" s="16" customFormat="1" ht="19.5" customHeight="1">
      <c r="A160" s="261"/>
      <c r="B160" s="126"/>
      <c r="C160" s="146" t="s">
        <v>951</v>
      </c>
      <c r="D160" s="104"/>
      <c r="E160" s="117"/>
      <c r="F160" s="116"/>
      <c r="G160" s="235">
        <f>G158+'REORD_SERV_PRELIMIN.+OUROLÂND'!G191+'REORD_SERV_PRELIMIN.+OUROLÂND'!G23</f>
        <v>7498696.1300000008</v>
      </c>
      <c r="H160" s="285"/>
      <c r="I160" s="285"/>
      <c r="J160" s="13"/>
      <c r="K160" s="13"/>
    </row>
    <row r="161" spans="1:11" s="16" customFormat="1" ht="19.5" customHeight="1">
      <c r="A161" s="261"/>
      <c r="B161" s="126"/>
      <c r="C161" s="113"/>
      <c r="D161" s="114"/>
      <c r="E161" s="118"/>
      <c r="F161" s="173"/>
      <c r="G161" s="262"/>
      <c r="H161" s="282"/>
      <c r="I161" s="282"/>
      <c r="J161" s="13"/>
      <c r="K161" s="13"/>
    </row>
    <row r="162" spans="1:11" s="16" customFormat="1" ht="19.5" customHeight="1">
      <c r="A162" s="250"/>
      <c r="B162" s="263"/>
      <c r="C162" s="264"/>
      <c r="D162" s="240"/>
      <c r="E162" s="252"/>
      <c r="F162" s="257"/>
      <c r="G162" s="253"/>
      <c r="H162" s="282"/>
      <c r="I162" s="282"/>
      <c r="J162" s="13"/>
      <c r="K162" s="13"/>
    </row>
    <row r="163" spans="1:11">
      <c r="B163" s="26"/>
      <c r="E163" s="27"/>
    </row>
    <row r="164" spans="1:11">
      <c r="B164" s="26"/>
    </row>
  </sheetData>
  <mergeCells count="6">
    <mergeCell ref="B5:G5"/>
    <mergeCell ref="A8:A9"/>
    <mergeCell ref="B8:B9"/>
    <mergeCell ref="C8:C9"/>
    <mergeCell ref="D8:D9"/>
    <mergeCell ref="E8:G8"/>
  </mergeCells>
  <hyperlinks>
    <hyperlink ref="A61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7"/>
  <sheetViews>
    <sheetView showZeros="0" view="pageBreakPreview" topLeftCell="A94" zoomScaleSheetLayoutView="100" workbookViewId="0">
      <selection sqref="A1:G98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81" customWidth="1"/>
    <col min="7" max="9" width="14.140625" style="6" customWidth="1"/>
    <col min="10" max="10" width="5.42578125" style="1" customWidth="1"/>
    <col min="11" max="11" width="15.28515625" style="1" bestFit="1" customWidth="1"/>
    <col min="12" max="12" width="15.7109375" style="6" bestFit="1" customWidth="1"/>
    <col min="13" max="13" width="16.7109375" style="6" customWidth="1"/>
    <col min="14" max="235" width="11.42578125" style="6"/>
    <col min="236" max="236" width="0.7109375" style="6" customWidth="1"/>
    <col min="237" max="237" width="9.7109375" style="6" customWidth="1"/>
    <col min="238" max="238" width="39" style="6" customWidth="1"/>
    <col min="239" max="239" width="4.7109375" style="6" customWidth="1"/>
    <col min="240" max="240" width="9.5703125" style="6" customWidth="1"/>
    <col min="241" max="241" width="11.42578125" style="6" customWidth="1"/>
    <col min="242" max="242" width="14.140625" style="6" customWidth="1"/>
    <col min="243" max="243" width="9.140625" style="6" customWidth="1"/>
    <col min="244" max="244" width="9.5703125" style="6" customWidth="1"/>
    <col min="245" max="245" width="9.7109375" style="6" customWidth="1"/>
    <col min="246" max="246" width="9.85546875" style="6" customWidth="1"/>
    <col min="247" max="248" width="11.140625" style="6" customWidth="1"/>
    <col min="249" max="249" width="6" style="6" customWidth="1"/>
    <col min="250" max="250" width="6.140625" style="6" customWidth="1"/>
    <col min="251" max="251" width="7.7109375" style="6" customWidth="1"/>
    <col min="252" max="252" width="0.7109375" style="6" customWidth="1"/>
    <col min="253" max="491" width="11.42578125" style="6"/>
    <col min="492" max="492" width="0.7109375" style="6" customWidth="1"/>
    <col min="493" max="493" width="9.7109375" style="6" customWidth="1"/>
    <col min="494" max="494" width="39" style="6" customWidth="1"/>
    <col min="495" max="495" width="4.7109375" style="6" customWidth="1"/>
    <col min="496" max="496" width="9.5703125" style="6" customWidth="1"/>
    <col min="497" max="497" width="11.42578125" style="6" customWidth="1"/>
    <col min="498" max="498" width="14.140625" style="6" customWidth="1"/>
    <col min="499" max="499" width="9.140625" style="6" customWidth="1"/>
    <col min="500" max="500" width="9.5703125" style="6" customWidth="1"/>
    <col min="501" max="501" width="9.7109375" style="6" customWidth="1"/>
    <col min="502" max="502" width="9.85546875" style="6" customWidth="1"/>
    <col min="503" max="504" width="11.140625" style="6" customWidth="1"/>
    <col min="505" max="505" width="6" style="6" customWidth="1"/>
    <col min="506" max="506" width="6.140625" style="6" customWidth="1"/>
    <col min="507" max="507" width="7.7109375" style="6" customWidth="1"/>
    <col min="508" max="508" width="0.7109375" style="6" customWidth="1"/>
    <col min="509" max="747" width="11.42578125" style="6"/>
    <col min="748" max="748" width="0.7109375" style="6" customWidth="1"/>
    <col min="749" max="749" width="9.7109375" style="6" customWidth="1"/>
    <col min="750" max="750" width="39" style="6" customWidth="1"/>
    <col min="751" max="751" width="4.7109375" style="6" customWidth="1"/>
    <col min="752" max="752" width="9.5703125" style="6" customWidth="1"/>
    <col min="753" max="753" width="11.42578125" style="6" customWidth="1"/>
    <col min="754" max="754" width="14.140625" style="6" customWidth="1"/>
    <col min="755" max="755" width="9.140625" style="6" customWidth="1"/>
    <col min="756" max="756" width="9.5703125" style="6" customWidth="1"/>
    <col min="757" max="757" width="9.7109375" style="6" customWidth="1"/>
    <col min="758" max="758" width="9.85546875" style="6" customWidth="1"/>
    <col min="759" max="760" width="11.140625" style="6" customWidth="1"/>
    <col min="761" max="761" width="6" style="6" customWidth="1"/>
    <col min="762" max="762" width="6.140625" style="6" customWidth="1"/>
    <col min="763" max="763" width="7.7109375" style="6" customWidth="1"/>
    <col min="764" max="764" width="0.7109375" style="6" customWidth="1"/>
    <col min="765" max="1003" width="11.42578125" style="6"/>
    <col min="1004" max="1004" width="0.7109375" style="6" customWidth="1"/>
    <col min="1005" max="1005" width="9.7109375" style="6" customWidth="1"/>
    <col min="1006" max="1006" width="39" style="6" customWidth="1"/>
    <col min="1007" max="1007" width="4.7109375" style="6" customWidth="1"/>
    <col min="1008" max="1008" width="9.5703125" style="6" customWidth="1"/>
    <col min="1009" max="1009" width="11.42578125" style="6" customWidth="1"/>
    <col min="1010" max="1010" width="14.140625" style="6" customWidth="1"/>
    <col min="1011" max="1011" width="9.140625" style="6" customWidth="1"/>
    <col min="1012" max="1012" width="9.5703125" style="6" customWidth="1"/>
    <col min="1013" max="1013" width="9.7109375" style="6" customWidth="1"/>
    <col min="1014" max="1014" width="9.85546875" style="6" customWidth="1"/>
    <col min="1015" max="1016" width="11.140625" style="6" customWidth="1"/>
    <col min="1017" max="1017" width="6" style="6" customWidth="1"/>
    <col min="1018" max="1018" width="6.140625" style="6" customWidth="1"/>
    <col min="1019" max="1019" width="7.7109375" style="6" customWidth="1"/>
    <col min="1020" max="1020" width="0.7109375" style="6" customWidth="1"/>
    <col min="1021" max="1259" width="11.42578125" style="6"/>
    <col min="1260" max="1260" width="0.7109375" style="6" customWidth="1"/>
    <col min="1261" max="1261" width="9.7109375" style="6" customWidth="1"/>
    <col min="1262" max="1262" width="39" style="6" customWidth="1"/>
    <col min="1263" max="1263" width="4.7109375" style="6" customWidth="1"/>
    <col min="1264" max="1264" width="9.5703125" style="6" customWidth="1"/>
    <col min="1265" max="1265" width="11.42578125" style="6" customWidth="1"/>
    <col min="1266" max="1266" width="14.140625" style="6" customWidth="1"/>
    <col min="1267" max="1267" width="9.140625" style="6" customWidth="1"/>
    <col min="1268" max="1268" width="9.5703125" style="6" customWidth="1"/>
    <col min="1269" max="1269" width="9.7109375" style="6" customWidth="1"/>
    <col min="1270" max="1270" width="9.85546875" style="6" customWidth="1"/>
    <col min="1271" max="1272" width="11.140625" style="6" customWidth="1"/>
    <col min="1273" max="1273" width="6" style="6" customWidth="1"/>
    <col min="1274" max="1274" width="6.140625" style="6" customWidth="1"/>
    <col min="1275" max="1275" width="7.7109375" style="6" customWidth="1"/>
    <col min="1276" max="1276" width="0.7109375" style="6" customWidth="1"/>
    <col min="1277" max="1515" width="11.42578125" style="6"/>
    <col min="1516" max="1516" width="0.7109375" style="6" customWidth="1"/>
    <col min="1517" max="1517" width="9.7109375" style="6" customWidth="1"/>
    <col min="1518" max="1518" width="39" style="6" customWidth="1"/>
    <col min="1519" max="1519" width="4.7109375" style="6" customWidth="1"/>
    <col min="1520" max="1520" width="9.5703125" style="6" customWidth="1"/>
    <col min="1521" max="1521" width="11.42578125" style="6" customWidth="1"/>
    <col min="1522" max="1522" width="14.140625" style="6" customWidth="1"/>
    <col min="1523" max="1523" width="9.140625" style="6" customWidth="1"/>
    <col min="1524" max="1524" width="9.5703125" style="6" customWidth="1"/>
    <col min="1525" max="1525" width="9.7109375" style="6" customWidth="1"/>
    <col min="1526" max="1526" width="9.85546875" style="6" customWidth="1"/>
    <col min="1527" max="1528" width="11.140625" style="6" customWidth="1"/>
    <col min="1529" max="1529" width="6" style="6" customWidth="1"/>
    <col min="1530" max="1530" width="6.140625" style="6" customWidth="1"/>
    <col min="1531" max="1531" width="7.7109375" style="6" customWidth="1"/>
    <col min="1532" max="1532" width="0.7109375" style="6" customWidth="1"/>
    <col min="1533" max="1771" width="11.42578125" style="6"/>
    <col min="1772" max="1772" width="0.7109375" style="6" customWidth="1"/>
    <col min="1773" max="1773" width="9.7109375" style="6" customWidth="1"/>
    <col min="1774" max="1774" width="39" style="6" customWidth="1"/>
    <col min="1775" max="1775" width="4.7109375" style="6" customWidth="1"/>
    <col min="1776" max="1776" width="9.5703125" style="6" customWidth="1"/>
    <col min="1777" max="1777" width="11.42578125" style="6" customWidth="1"/>
    <col min="1778" max="1778" width="14.140625" style="6" customWidth="1"/>
    <col min="1779" max="1779" width="9.140625" style="6" customWidth="1"/>
    <col min="1780" max="1780" width="9.5703125" style="6" customWidth="1"/>
    <col min="1781" max="1781" width="9.7109375" style="6" customWidth="1"/>
    <col min="1782" max="1782" width="9.85546875" style="6" customWidth="1"/>
    <col min="1783" max="1784" width="11.140625" style="6" customWidth="1"/>
    <col min="1785" max="1785" width="6" style="6" customWidth="1"/>
    <col min="1786" max="1786" width="6.140625" style="6" customWidth="1"/>
    <col min="1787" max="1787" width="7.7109375" style="6" customWidth="1"/>
    <col min="1788" max="1788" width="0.7109375" style="6" customWidth="1"/>
    <col min="1789" max="2027" width="11.42578125" style="6"/>
    <col min="2028" max="2028" width="0.7109375" style="6" customWidth="1"/>
    <col min="2029" max="2029" width="9.7109375" style="6" customWidth="1"/>
    <col min="2030" max="2030" width="39" style="6" customWidth="1"/>
    <col min="2031" max="2031" width="4.7109375" style="6" customWidth="1"/>
    <col min="2032" max="2032" width="9.5703125" style="6" customWidth="1"/>
    <col min="2033" max="2033" width="11.42578125" style="6" customWidth="1"/>
    <col min="2034" max="2034" width="14.140625" style="6" customWidth="1"/>
    <col min="2035" max="2035" width="9.140625" style="6" customWidth="1"/>
    <col min="2036" max="2036" width="9.5703125" style="6" customWidth="1"/>
    <col min="2037" max="2037" width="9.7109375" style="6" customWidth="1"/>
    <col min="2038" max="2038" width="9.85546875" style="6" customWidth="1"/>
    <col min="2039" max="2040" width="11.140625" style="6" customWidth="1"/>
    <col min="2041" max="2041" width="6" style="6" customWidth="1"/>
    <col min="2042" max="2042" width="6.140625" style="6" customWidth="1"/>
    <col min="2043" max="2043" width="7.7109375" style="6" customWidth="1"/>
    <col min="2044" max="2044" width="0.7109375" style="6" customWidth="1"/>
    <col min="2045" max="2283" width="11.42578125" style="6"/>
    <col min="2284" max="2284" width="0.7109375" style="6" customWidth="1"/>
    <col min="2285" max="2285" width="9.7109375" style="6" customWidth="1"/>
    <col min="2286" max="2286" width="39" style="6" customWidth="1"/>
    <col min="2287" max="2287" width="4.7109375" style="6" customWidth="1"/>
    <col min="2288" max="2288" width="9.5703125" style="6" customWidth="1"/>
    <col min="2289" max="2289" width="11.42578125" style="6" customWidth="1"/>
    <col min="2290" max="2290" width="14.140625" style="6" customWidth="1"/>
    <col min="2291" max="2291" width="9.140625" style="6" customWidth="1"/>
    <col min="2292" max="2292" width="9.5703125" style="6" customWidth="1"/>
    <col min="2293" max="2293" width="9.7109375" style="6" customWidth="1"/>
    <col min="2294" max="2294" width="9.85546875" style="6" customWidth="1"/>
    <col min="2295" max="2296" width="11.140625" style="6" customWidth="1"/>
    <col min="2297" max="2297" width="6" style="6" customWidth="1"/>
    <col min="2298" max="2298" width="6.140625" style="6" customWidth="1"/>
    <col min="2299" max="2299" width="7.7109375" style="6" customWidth="1"/>
    <col min="2300" max="2300" width="0.7109375" style="6" customWidth="1"/>
    <col min="2301" max="2539" width="11.42578125" style="6"/>
    <col min="2540" max="2540" width="0.7109375" style="6" customWidth="1"/>
    <col min="2541" max="2541" width="9.7109375" style="6" customWidth="1"/>
    <col min="2542" max="2542" width="39" style="6" customWidth="1"/>
    <col min="2543" max="2543" width="4.7109375" style="6" customWidth="1"/>
    <col min="2544" max="2544" width="9.5703125" style="6" customWidth="1"/>
    <col min="2545" max="2545" width="11.42578125" style="6" customWidth="1"/>
    <col min="2546" max="2546" width="14.140625" style="6" customWidth="1"/>
    <col min="2547" max="2547" width="9.140625" style="6" customWidth="1"/>
    <col min="2548" max="2548" width="9.5703125" style="6" customWidth="1"/>
    <col min="2549" max="2549" width="9.7109375" style="6" customWidth="1"/>
    <col min="2550" max="2550" width="9.85546875" style="6" customWidth="1"/>
    <col min="2551" max="2552" width="11.140625" style="6" customWidth="1"/>
    <col min="2553" max="2553" width="6" style="6" customWidth="1"/>
    <col min="2554" max="2554" width="6.140625" style="6" customWidth="1"/>
    <col min="2555" max="2555" width="7.7109375" style="6" customWidth="1"/>
    <col min="2556" max="2556" width="0.7109375" style="6" customWidth="1"/>
    <col min="2557" max="2795" width="11.42578125" style="6"/>
    <col min="2796" max="2796" width="0.7109375" style="6" customWidth="1"/>
    <col min="2797" max="2797" width="9.7109375" style="6" customWidth="1"/>
    <col min="2798" max="2798" width="39" style="6" customWidth="1"/>
    <col min="2799" max="2799" width="4.7109375" style="6" customWidth="1"/>
    <col min="2800" max="2800" width="9.5703125" style="6" customWidth="1"/>
    <col min="2801" max="2801" width="11.42578125" style="6" customWidth="1"/>
    <col min="2802" max="2802" width="14.140625" style="6" customWidth="1"/>
    <col min="2803" max="2803" width="9.140625" style="6" customWidth="1"/>
    <col min="2804" max="2804" width="9.5703125" style="6" customWidth="1"/>
    <col min="2805" max="2805" width="9.7109375" style="6" customWidth="1"/>
    <col min="2806" max="2806" width="9.85546875" style="6" customWidth="1"/>
    <col min="2807" max="2808" width="11.140625" style="6" customWidth="1"/>
    <col min="2809" max="2809" width="6" style="6" customWidth="1"/>
    <col min="2810" max="2810" width="6.140625" style="6" customWidth="1"/>
    <col min="2811" max="2811" width="7.7109375" style="6" customWidth="1"/>
    <col min="2812" max="2812" width="0.7109375" style="6" customWidth="1"/>
    <col min="2813" max="3051" width="11.42578125" style="6"/>
    <col min="3052" max="3052" width="0.7109375" style="6" customWidth="1"/>
    <col min="3053" max="3053" width="9.7109375" style="6" customWidth="1"/>
    <col min="3054" max="3054" width="39" style="6" customWidth="1"/>
    <col min="3055" max="3055" width="4.7109375" style="6" customWidth="1"/>
    <col min="3056" max="3056" width="9.5703125" style="6" customWidth="1"/>
    <col min="3057" max="3057" width="11.42578125" style="6" customWidth="1"/>
    <col min="3058" max="3058" width="14.140625" style="6" customWidth="1"/>
    <col min="3059" max="3059" width="9.140625" style="6" customWidth="1"/>
    <col min="3060" max="3060" width="9.5703125" style="6" customWidth="1"/>
    <col min="3061" max="3061" width="9.7109375" style="6" customWidth="1"/>
    <col min="3062" max="3062" width="9.85546875" style="6" customWidth="1"/>
    <col min="3063" max="3064" width="11.140625" style="6" customWidth="1"/>
    <col min="3065" max="3065" width="6" style="6" customWidth="1"/>
    <col min="3066" max="3066" width="6.140625" style="6" customWidth="1"/>
    <col min="3067" max="3067" width="7.7109375" style="6" customWidth="1"/>
    <col min="3068" max="3068" width="0.7109375" style="6" customWidth="1"/>
    <col min="3069" max="3307" width="11.42578125" style="6"/>
    <col min="3308" max="3308" width="0.7109375" style="6" customWidth="1"/>
    <col min="3309" max="3309" width="9.7109375" style="6" customWidth="1"/>
    <col min="3310" max="3310" width="39" style="6" customWidth="1"/>
    <col min="3311" max="3311" width="4.7109375" style="6" customWidth="1"/>
    <col min="3312" max="3312" width="9.5703125" style="6" customWidth="1"/>
    <col min="3313" max="3313" width="11.42578125" style="6" customWidth="1"/>
    <col min="3314" max="3314" width="14.140625" style="6" customWidth="1"/>
    <col min="3315" max="3315" width="9.140625" style="6" customWidth="1"/>
    <col min="3316" max="3316" width="9.5703125" style="6" customWidth="1"/>
    <col min="3317" max="3317" width="9.7109375" style="6" customWidth="1"/>
    <col min="3318" max="3318" width="9.85546875" style="6" customWidth="1"/>
    <col min="3319" max="3320" width="11.140625" style="6" customWidth="1"/>
    <col min="3321" max="3321" width="6" style="6" customWidth="1"/>
    <col min="3322" max="3322" width="6.140625" style="6" customWidth="1"/>
    <col min="3323" max="3323" width="7.7109375" style="6" customWidth="1"/>
    <col min="3324" max="3324" width="0.7109375" style="6" customWidth="1"/>
    <col min="3325" max="3563" width="11.42578125" style="6"/>
    <col min="3564" max="3564" width="0.7109375" style="6" customWidth="1"/>
    <col min="3565" max="3565" width="9.7109375" style="6" customWidth="1"/>
    <col min="3566" max="3566" width="39" style="6" customWidth="1"/>
    <col min="3567" max="3567" width="4.7109375" style="6" customWidth="1"/>
    <col min="3568" max="3568" width="9.5703125" style="6" customWidth="1"/>
    <col min="3569" max="3569" width="11.42578125" style="6" customWidth="1"/>
    <col min="3570" max="3570" width="14.140625" style="6" customWidth="1"/>
    <col min="3571" max="3571" width="9.140625" style="6" customWidth="1"/>
    <col min="3572" max="3572" width="9.5703125" style="6" customWidth="1"/>
    <col min="3573" max="3573" width="9.7109375" style="6" customWidth="1"/>
    <col min="3574" max="3574" width="9.85546875" style="6" customWidth="1"/>
    <col min="3575" max="3576" width="11.140625" style="6" customWidth="1"/>
    <col min="3577" max="3577" width="6" style="6" customWidth="1"/>
    <col min="3578" max="3578" width="6.140625" style="6" customWidth="1"/>
    <col min="3579" max="3579" width="7.7109375" style="6" customWidth="1"/>
    <col min="3580" max="3580" width="0.7109375" style="6" customWidth="1"/>
    <col min="3581" max="3819" width="11.42578125" style="6"/>
    <col min="3820" max="3820" width="0.7109375" style="6" customWidth="1"/>
    <col min="3821" max="3821" width="9.7109375" style="6" customWidth="1"/>
    <col min="3822" max="3822" width="39" style="6" customWidth="1"/>
    <col min="3823" max="3823" width="4.7109375" style="6" customWidth="1"/>
    <col min="3824" max="3824" width="9.5703125" style="6" customWidth="1"/>
    <col min="3825" max="3825" width="11.42578125" style="6" customWidth="1"/>
    <col min="3826" max="3826" width="14.140625" style="6" customWidth="1"/>
    <col min="3827" max="3827" width="9.140625" style="6" customWidth="1"/>
    <col min="3828" max="3828" width="9.5703125" style="6" customWidth="1"/>
    <col min="3829" max="3829" width="9.7109375" style="6" customWidth="1"/>
    <col min="3830" max="3830" width="9.85546875" style="6" customWidth="1"/>
    <col min="3831" max="3832" width="11.140625" style="6" customWidth="1"/>
    <col min="3833" max="3833" width="6" style="6" customWidth="1"/>
    <col min="3834" max="3834" width="6.140625" style="6" customWidth="1"/>
    <col min="3835" max="3835" width="7.7109375" style="6" customWidth="1"/>
    <col min="3836" max="3836" width="0.7109375" style="6" customWidth="1"/>
    <col min="3837" max="4075" width="11.42578125" style="6"/>
    <col min="4076" max="4076" width="0.7109375" style="6" customWidth="1"/>
    <col min="4077" max="4077" width="9.7109375" style="6" customWidth="1"/>
    <col min="4078" max="4078" width="39" style="6" customWidth="1"/>
    <col min="4079" max="4079" width="4.7109375" style="6" customWidth="1"/>
    <col min="4080" max="4080" width="9.5703125" style="6" customWidth="1"/>
    <col min="4081" max="4081" width="11.42578125" style="6" customWidth="1"/>
    <col min="4082" max="4082" width="14.140625" style="6" customWidth="1"/>
    <col min="4083" max="4083" width="9.140625" style="6" customWidth="1"/>
    <col min="4084" max="4084" width="9.5703125" style="6" customWidth="1"/>
    <col min="4085" max="4085" width="9.7109375" style="6" customWidth="1"/>
    <col min="4086" max="4086" width="9.85546875" style="6" customWidth="1"/>
    <col min="4087" max="4088" width="11.140625" style="6" customWidth="1"/>
    <col min="4089" max="4089" width="6" style="6" customWidth="1"/>
    <col min="4090" max="4090" width="6.140625" style="6" customWidth="1"/>
    <col min="4091" max="4091" width="7.7109375" style="6" customWidth="1"/>
    <col min="4092" max="4092" width="0.7109375" style="6" customWidth="1"/>
    <col min="4093" max="4331" width="11.42578125" style="6"/>
    <col min="4332" max="4332" width="0.7109375" style="6" customWidth="1"/>
    <col min="4333" max="4333" width="9.7109375" style="6" customWidth="1"/>
    <col min="4334" max="4334" width="39" style="6" customWidth="1"/>
    <col min="4335" max="4335" width="4.7109375" style="6" customWidth="1"/>
    <col min="4336" max="4336" width="9.5703125" style="6" customWidth="1"/>
    <col min="4337" max="4337" width="11.42578125" style="6" customWidth="1"/>
    <col min="4338" max="4338" width="14.140625" style="6" customWidth="1"/>
    <col min="4339" max="4339" width="9.140625" style="6" customWidth="1"/>
    <col min="4340" max="4340" width="9.5703125" style="6" customWidth="1"/>
    <col min="4341" max="4341" width="9.7109375" style="6" customWidth="1"/>
    <col min="4342" max="4342" width="9.85546875" style="6" customWidth="1"/>
    <col min="4343" max="4344" width="11.140625" style="6" customWidth="1"/>
    <col min="4345" max="4345" width="6" style="6" customWidth="1"/>
    <col min="4346" max="4346" width="6.140625" style="6" customWidth="1"/>
    <col min="4347" max="4347" width="7.7109375" style="6" customWidth="1"/>
    <col min="4348" max="4348" width="0.7109375" style="6" customWidth="1"/>
    <col min="4349" max="4587" width="11.42578125" style="6"/>
    <col min="4588" max="4588" width="0.7109375" style="6" customWidth="1"/>
    <col min="4589" max="4589" width="9.7109375" style="6" customWidth="1"/>
    <col min="4590" max="4590" width="39" style="6" customWidth="1"/>
    <col min="4591" max="4591" width="4.7109375" style="6" customWidth="1"/>
    <col min="4592" max="4592" width="9.5703125" style="6" customWidth="1"/>
    <col min="4593" max="4593" width="11.42578125" style="6" customWidth="1"/>
    <col min="4594" max="4594" width="14.140625" style="6" customWidth="1"/>
    <col min="4595" max="4595" width="9.140625" style="6" customWidth="1"/>
    <col min="4596" max="4596" width="9.5703125" style="6" customWidth="1"/>
    <col min="4597" max="4597" width="9.7109375" style="6" customWidth="1"/>
    <col min="4598" max="4598" width="9.85546875" style="6" customWidth="1"/>
    <col min="4599" max="4600" width="11.140625" style="6" customWidth="1"/>
    <col min="4601" max="4601" width="6" style="6" customWidth="1"/>
    <col min="4602" max="4602" width="6.140625" style="6" customWidth="1"/>
    <col min="4603" max="4603" width="7.7109375" style="6" customWidth="1"/>
    <col min="4604" max="4604" width="0.7109375" style="6" customWidth="1"/>
    <col min="4605" max="4843" width="11.42578125" style="6"/>
    <col min="4844" max="4844" width="0.7109375" style="6" customWidth="1"/>
    <col min="4845" max="4845" width="9.7109375" style="6" customWidth="1"/>
    <col min="4846" max="4846" width="39" style="6" customWidth="1"/>
    <col min="4847" max="4847" width="4.7109375" style="6" customWidth="1"/>
    <col min="4848" max="4848" width="9.5703125" style="6" customWidth="1"/>
    <col min="4849" max="4849" width="11.42578125" style="6" customWidth="1"/>
    <col min="4850" max="4850" width="14.140625" style="6" customWidth="1"/>
    <col min="4851" max="4851" width="9.140625" style="6" customWidth="1"/>
    <col min="4852" max="4852" width="9.5703125" style="6" customWidth="1"/>
    <col min="4853" max="4853" width="9.7109375" style="6" customWidth="1"/>
    <col min="4854" max="4854" width="9.85546875" style="6" customWidth="1"/>
    <col min="4855" max="4856" width="11.140625" style="6" customWidth="1"/>
    <col min="4857" max="4857" width="6" style="6" customWidth="1"/>
    <col min="4858" max="4858" width="6.140625" style="6" customWidth="1"/>
    <col min="4859" max="4859" width="7.7109375" style="6" customWidth="1"/>
    <col min="4860" max="4860" width="0.7109375" style="6" customWidth="1"/>
    <col min="4861" max="5099" width="11.42578125" style="6"/>
    <col min="5100" max="5100" width="0.7109375" style="6" customWidth="1"/>
    <col min="5101" max="5101" width="9.7109375" style="6" customWidth="1"/>
    <col min="5102" max="5102" width="39" style="6" customWidth="1"/>
    <col min="5103" max="5103" width="4.7109375" style="6" customWidth="1"/>
    <col min="5104" max="5104" width="9.5703125" style="6" customWidth="1"/>
    <col min="5105" max="5105" width="11.42578125" style="6" customWidth="1"/>
    <col min="5106" max="5106" width="14.140625" style="6" customWidth="1"/>
    <col min="5107" max="5107" width="9.140625" style="6" customWidth="1"/>
    <col min="5108" max="5108" width="9.5703125" style="6" customWidth="1"/>
    <col min="5109" max="5109" width="9.7109375" style="6" customWidth="1"/>
    <col min="5110" max="5110" width="9.85546875" style="6" customWidth="1"/>
    <col min="5111" max="5112" width="11.140625" style="6" customWidth="1"/>
    <col min="5113" max="5113" width="6" style="6" customWidth="1"/>
    <col min="5114" max="5114" width="6.140625" style="6" customWidth="1"/>
    <col min="5115" max="5115" width="7.7109375" style="6" customWidth="1"/>
    <col min="5116" max="5116" width="0.7109375" style="6" customWidth="1"/>
    <col min="5117" max="5355" width="11.42578125" style="6"/>
    <col min="5356" max="5356" width="0.7109375" style="6" customWidth="1"/>
    <col min="5357" max="5357" width="9.7109375" style="6" customWidth="1"/>
    <col min="5358" max="5358" width="39" style="6" customWidth="1"/>
    <col min="5359" max="5359" width="4.7109375" style="6" customWidth="1"/>
    <col min="5360" max="5360" width="9.5703125" style="6" customWidth="1"/>
    <col min="5361" max="5361" width="11.42578125" style="6" customWidth="1"/>
    <col min="5362" max="5362" width="14.140625" style="6" customWidth="1"/>
    <col min="5363" max="5363" width="9.140625" style="6" customWidth="1"/>
    <col min="5364" max="5364" width="9.5703125" style="6" customWidth="1"/>
    <col min="5365" max="5365" width="9.7109375" style="6" customWidth="1"/>
    <col min="5366" max="5366" width="9.85546875" style="6" customWidth="1"/>
    <col min="5367" max="5368" width="11.140625" style="6" customWidth="1"/>
    <col min="5369" max="5369" width="6" style="6" customWidth="1"/>
    <col min="5370" max="5370" width="6.140625" style="6" customWidth="1"/>
    <col min="5371" max="5371" width="7.7109375" style="6" customWidth="1"/>
    <col min="5372" max="5372" width="0.7109375" style="6" customWidth="1"/>
    <col min="5373" max="5611" width="11.42578125" style="6"/>
    <col min="5612" max="5612" width="0.7109375" style="6" customWidth="1"/>
    <col min="5613" max="5613" width="9.7109375" style="6" customWidth="1"/>
    <col min="5614" max="5614" width="39" style="6" customWidth="1"/>
    <col min="5615" max="5615" width="4.7109375" style="6" customWidth="1"/>
    <col min="5616" max="5616" width="9.5703125" style="6" customWidth="1"/>
    <col min="5617" max="5617" width="11.42578125" style="6" customWidth="1"/>
    <col min="5618" max="5618" width="14.140625" style="6" customWidth="1"/>
    <col min="5619" max="5619" width="9.140625" style="6" customWidth="1"/>
    <col min="5620" max="5620" width="9.5703125" style="6" customWidth="1"/>
    <col min="5621" max="5621" width="9.7109375" style="6" customWidth="1"/>
    <col min="5622" max="5622" width="9.85546875" style="6" customWidth="1"/>
    <col min="5623" max="5624" width="11.140625" style="6" customWidth="1"/>
    <col min="5625" max="5625" width="6" style="6" customWidth="1"/>
    <col min="5626" max="5626" width="6.140625" style="6" customWidth="1"/>
    <col min="5627" max="5627" width="7.7109375" style="6" customWidth="1"/>
    <col min="5628" max="5628" width="0.7109375" style="6" customWidth="1"/>
    <col min="5629" max="5867" width="11.42578125" style="6"/>
    <col min="5868" max="5868" width="0.7109375" style="6" customWidth="1"/>
    <col min="5869" max="5869" width="9.7109375" style="6" customWidth="1"/>
    <col min="5870" max="5870" width="39" style="6" customWidth="1"/>
    <col min="5871" max="5871" width="4.7109375" style="6" customWidth="1"/>
    <col min="5872" max="5872" width="9.5703125" style="6" customWidth="1"/>
    <col min="5873" max="5873" width="11.42578125" style="6" customWidth="1"/>
    <col min="5874" max="5874" width="14.140625" style="6" customWidth="1"/>
    <col min="5875" max="5875" width="9.140625" style="6" customWidth="1"/>
    <col min="5876" max="5876" width="9.5703125" style="6" customWidth="1"/>
    <col min="5877" max="5877" width="9.7109375" style="6" customWidth="1"/>
    <col min="5878" max="5878" width="9.85546875" style="6" customWidth="1"/>
    <col min="5879" max="5880" width="11.140625" style="6" customWidth="1"/>
    <col min="5881" max="5881" width="6" style="6" customWidth="1"/>
    <col min="5882" max="5882" width="6.140625" style="6" customWidth="1"/>
    <col min="5883" max="5883" width="7.7109375" style="6" customWidth="1"/>
    <col min="5884" max="5884" width="0.7109375" style="6" customWidth="1"/>
    <col min="5885" max="6123" width="11.42578125" style="6"/>
    <col min="6124" max="6124" width="0.7109375" style="6" customWidth="1"/>
    <col min="6125" max="6125" width="9.7109375" style="6" customWidth="1"/>
    <col min="6126" max="6126" width="39" style="6" customWidth="1"/>
    <col min="6127" max="6127" width="4.7109375" style="6" customWidth="1"/>
    <col min="6128" max="6128" width="9.5703125" style="6" customWidth="1"/>
    <col min="6129" max="6129" width="11.42578125" style="6" customWidth="1"/>
    <col min="6130" max="6130" width="14.140625" style="6" customWidth="1"/>
    <col min="6131" max="6131" width="9.140625" style="6" customWidth="1"/>
    <col min="6132" max="6132" width="9.5703125" style="6" customWidth="1"/>
    <col min="6133" max="6133" width="9.7109375" style="6" customWidth="1"/>
    <col min="6134" max="6134" width="9.85546875" style="6" customWidth="1"/>
    <col min="6135" max="6136" width="11.140625" style="6" customWidth="1"/>
    <col min="6137" max="6137" width="6" style="6" customWidth="1"/>
    <col min="6138" max="6138" width="6.140625" style="6" customWidth="1"/>
    <col min="6139" max="6139" width="7.7109375" style="6" customWidth="1"/>
    <col min="6140" max="6140" width="0.7109375" style="6" customWidth="1"/>
    <col min="6141" max="6379" width="11.42578125" style="6"/>
    <col min="6380" max="6380" width="0.7109375" style="6" customWidth="1"/>
    <col min="6381" max="6381" width="9.7109375" style="6" customWidth="1"/>
    <col min="6382" max="6382" width="39" style="6" customWidth="1"/>
    <col min="6383" max="6383" width="4.7109375" style="6" customWidth="1"/>
    <col min="6384" max="6384" width="9.5703125" style="6" customWidth="1"/>
    <col min="6385" max="6385" width="11.42578125" style="6" customWidth="1"/>
    <col min="6386" max="6386" width="14.140625" style="6" customWidth="1"/>
    <col min="6387" max="6387" width="9.140625" style="6" customWidth="1"/>
    <col min="6388" max="6388" width="9.5703125" style="6" customWidth="1"/>
    <col min="6389" max="6389" width="9.7109375" style="6" customWidth="1"/>
    <col min="6390" max="6390" width="9.85546875" style="6" customWidth="1"/>
    <col min="6391" max="6392" width="11.140625" style="6" customWidth="1"/>
    <col min="6393" max="6393" width="6" style="6" customWidth="1"/>
    <col min="6394" max="6394" width="6.140625" style="6" customWidth="1"/>
    <col min="6395" max="6395" width="7.7109375" style="6" customWidth="1"/>
    <col min="6396" max="6396" width="0.7109375" style="6" customWidth="1"/>
    <col min="6397" max="6635" width="11.42578125" style="6"/>
    <col min="6636" max="6636" width="0.7109375" style="6" customWidth="1"/>
    <col min="6637" max="6637" width="9.7109375" style="6" customWidth="1"/>
    <col min="6638" max="6638" width="39" style="6" customWidth="1"/>
    <col min="6639" max="6639" width="4.7109375" style="6" customWidth="1"/>
    <col min="6640" max="6640" width="9.5703125" style="6" customWidth="1"/>
    <col min="6641" max="6641" width="11.42578125" style="6" customWidth="1"/>
    <col min="6642" max="6642" width="14.140625" style="6" customWidth="1"/>
    <col min="6643" max="6643" width="9.140625" style="6" customWidth="1"/>
    <col min="6644" max="6644" width="9.5703125" style="6" customWidth="1"/>
    <col min="6645" max="6645" width="9.7109375" style="6" customWidth="1"/>
    <col min="6646" max="6646" width="9.85546875" style="6" customWidth="1"/>
    <col min="6647" max="6648" width="11.140625" style="6" customWidth="1"/>
    <col min="6649" max="6649" width="6" style="6" customWidth="1"/>
    <col min="6650" max="6650" width="6.140625" style="6" customWidth="1"/>
    <col min="6651" max="6651" width="7.7109375" style="6" customWidth="1"/>
    <col min="6652" max="6652" width="0.7109375" style="6" customWidth="1"/>
    <col min="6653" max="6891" width="11.42578125" style="6"/>
    <col min="6892" max="6892" width="0.7109375" style="6" customWidth="1"/>
    <col min="6893" max="6893" width="9.7109375" style="6" customWidth="1"/>
    <col min="6894" max="6894" width="39" style="6" customWidth="1"/>
    <col min="6895" max="6895" width="4.7109375" style="6" customWidth="1"/>
    <col min="6896" max="6896" width="9.5703125" style="6" customWidth="1"/>
    <col min="6897" max="6897" width="11.42578125" style="6" customWidth="1"/>
    <col min="6898" max="6898" width="14.140625" style="6" customWidth="1"/>
    <col min="6899" max="6899" width="9.140625" style="6" customWidth="1"/>
    <col min="6900" max="6900" width="9.5703125" style="6" customWidth="1"/>
    <col min="6901" max="6901" width="9.7109375" style="6" customWidth="1"/>
    <col min="6902" max="6902" width="9.85546875" style="6" customWidth="1"/>
    <col min="6903" max="6904" width="11.140625" style="6" customWidth="1"/>
    <col min="6905" max="6905" width="6" style="6" customWidth="1"/>
    <col min="6906" max="6906" width="6.140625" style="6" customWidth="1"/>
    <col min="6907" max="6907" width="7.7109375" style="6" customWidth="1"/>
    <col min="6908" max="6908" width="0.7109375" style="6" customWidth="1"/>
    <col min="6909" max="7147" width="11.42578125" style="6"/>
    <col min="7148" max="7148" width="0.7109375" style="6" customWidth="1"/>
    <col min="7149" max="7149" width="9.7109375" style="6" customWidth="1"/>
    <col min="7150" max="7150" width="39" style="6" customWidth="1"/>
    <col min="7151" max="7151" width="4.7109375" style="6" customWidth="1"/>
    <col min="7152" max="7152" width="9.5703125" style="6" customWidth="1"/>
    <col min="7153" max="7153" width="11.42578125" style="6" customWidth="1"/>
    <col min="7154" max="7154" width="14.140625" style="6" customWidth="1"/>
    <col min="7155" max="7155" width="9.140625" style="6" customWidth="1"/>
    <col min="7156" max="7156" width="9.5703125" style="6" customWidth="1"/>
    <col min="7157" max="7157" width="9.7109375" style="6" customWidth="1"/>
    <col min="7158" max="7158" width="9.85546875" style="6" customWidth="1"/>
    <col min="7159" max="7160" width="11.140625" style="6" customWidth="1"/>
    <col min="7161" max="7161" width="6" style="6" customWidth="1"/>
    <col min="7162" max="7162" width="6.140625" style="6" customWidth="1"/>
    <col min="7163" max="7163" width="7.7109375" style="6" customWidth="1"/>
    <col min="7164" max="7164" width="0.7109375" style="6" customWidth="1"/>
    <col min="7165" max="7403" width="11.42578125" style="6"/>
    <col min="7404" max="7404" width="0.7109375" style="6" customWidth="1"/>
    <col min="7405" max="7405" width="9.7109375" style="6" customWidth="1"/>
    <col min="7406" max="7406" width="39" style="6" customWidth="1"/>
    <col min="7407" max="7407" width="4.7109375" style="6" customWidth="1"/>
    <col min="7408" max="7408" width="9.5703125" style="6" customWidth="1"/>
    <col min="7409" max="7409" width="11.42578125" style="6" customWidth="1"/>
    <col min="7410" max="7410" width="14.140625" style="6" customWidth="1"/>
    <col min="7411" max="7411" width="9.140625" style="6" customWidth="1"/>
    <col min="7412" max="7412" width="9.5703125" style="6" customWidth="1"/>
    <col min="7413" max="7413" width="9.7109375" style="6" customWidth="1"/>
    <col min="7414" max="7414" width="9.85546875" style="6" customWidth="1"/>
    <col min="7415" max="7416" width="11.140625" style="6" customWidth="1"/>
    <col min="7417" max="7417" width="6" style="6" customWidth="1"/>
    <col min="7418" max="7418" width="6.140625" style="6" customWidth="1"/>
    <col min="7419" max="7419" width="7.7109375" style="6" customWidth="1"/>
    <col min="7420" max="7420" width="0.7109375" style="6" customWidth="1"/>
    <col min="7421" max="7659" width="11.42578125" style="6"/>
    <col min="7660" max="7660" width="0.7109375" style="6" customWidth="1"/>
    <col min="7661" max="7661" width="9.7109375" style="6" customWidth="1"/>
    <col min="7662" max="7662" width="39" style="6" customWidth="1"/>
    <col min="7663" max="7663" width="4.7109375" style="6" customWidth="1"/>
    <col min="7664" max="7664" width="9.5703125" style="6" customWidth="1"/>
    <col min="7665" max="7665" width="11.42578125" style="6" customWidth="1"/>
    <col min="7666" max="7666" width="14.140625" style="6" customWidth="1"/>
    <col min="7667" max="7667" width="9.140625" style="6" customWidth="1"/>
    <col min="7668" max="7668" width="9.5703125" style="6" customWidth="1"/>
    <col min="7669" max="7669" width="9.7109375" style="6" customWidth="1"/>
    <col min="7670" max="7670" width="9.85546875" style="6" customWidth="1"/>
    <col min="7671" max="7672" width="11.140625" style="6" customWidth="1"/>
    <col min="7673" max="7673" width="6" style="6" customWidth="1"/>
    <col min="7674" max="7674" width="6.140625" style="6" customWidth="1"/>
    <col min="7675" max="7675" width="7.7109375" style="6" customWidth="1"/>
    <col min="7676" max="7676" width="0.7109375" style="6" customWidth="1"/>
    <col min="7677" max="7915" width="11.42578125" style="6"/>
    <col min="7916" max="7916" width="0.7109375" style="6" customWidth="1"/>
    <col min="7917" max="7917" width="9.7109375" style="6" customWidth="1"/>
    <col min="7918" max="7918" width="39" style="6" customWidth="1"/>
    <col min="7919" max="7919" width="4.7109375" style="6" customWidth="1"/>
    <col min="7920" max="7920" width="9.5703125" style="6" customWidth="1"/>
    <col min="7921" max="7921" width="11.42578125" style="6" customWidth="1"/>
    <col min="7922" max="7922" width="14.140625" style="6" customWidth="1"/>
    <col min="7923" max="7923" width="9.140625" style="6" customWidth="1"/>
    <col min="7924" max="7924" width="9.5703125" style="6" customWidth="1"/>
    <col min="7925" max="7925" width="9.7109375" style="6" customWidth="1"/>
    <col min="7926" max="7926" width="9.85546875" style="6" customWidth="1"/>
    <col min="7927" max="7928" width="11.140625" style="6" customWidth="1"/>
    <col min="7929" max="7929" width="6" style="6" customWidth="1"/>
    <col min="7930" max="7930" width="6.140625" style="6" customWidth="1"/>
    <col min="7931" max="7931" width="7.7109375" style="6" customWidth="1"/>
    <col min="7932" max="7932" width="0.7109375" style="6" customWidth="1"/>
    <col min="7933" max="8171" width="11.42578125" style="6"/>
    <col min="8172" max="8172" width="0.7109375" style="6" customWidth="1"/>
    <col min="8173" max="8173" width="9.7109375" style="6" customWidth="1"/>
    <col min="8174" max="8174" width="39" style="6" customWidth="1"/>
    <col min="8175" max="8175" width="4.7109375" style="6" customWidth="1"/>
    <col min="8176" max="8176" width="9.5703125" style="6" customWidth="1"/>
    <col min="8177" max="8177" width="11.42578125" style="6" customWidth="1"/>
    <col min="8178" max="8178" width="14.140625" style="6" customWidth="1"/>
    <col min="8179" max="8179" width="9.140625" style="6" customWidth="1"/>
    <col min="8180" max="8180" width="9.5703125" style="6" customWidth="1"/>
    <col min="8181" max="8181" width="9.7109375" style="6" customWidth="1"/>
    <col min="8182" max="8182" width="9.85546875" style="6" customWidth="1"/>
    <col min="8183" max="8184" width="11.140625" style="6" customWidth="1"/>
    <col min="8185" max="8185" width="6" style="6" customWidth="1"/>
    <col min="8186" max="8186" width="6.140625" style="6" customWidth="1"/>
    <col min="8187" max="8187" width="7.7109375" style="6" customWidth="1"/>
    <col min="8188" max="8188" width="0.7109375" style="6" customWidth="1"/>
    <col min="8189" max="8427" width="11.42578125" style="6"/>
    <col min="8428" max="8428" width="0.7109375" style="6" customWidth="1"/>
    <col min="8429" max="8429" width="9.7109375" style="6" customWidth="1"/>
    <col min="8430" max="8430" width="39" style="6" customWidth="1"/>
    <col min="8431" max="8431" width="4.7109375" style="6" customWidth="1"/>
    <col min="8432" max="8432" width="9.5703125" style="6" customWidth="1"/>
    <col min="8433" max="8433" width="11.42578125" style="6" customWidth="1"/>
    <col min="8434" max="8434" width="14.140625" style="6" customWidth="1"/>
    <col min="8435" max="8435" width="9.140625" style="6" customWidth="1"/>
    <col min="8436" max="8436" width="9.5703125" style="6" customWidth="1"/>
    <col min="8437" max="8437" width="9.7109375" style="6" customWidth="1"/>
    <col min="8438" max="8438" width="9.85546875" style="6" customWidth="1"/>
    <col min="8439" max="8440" width="11.140625" style="6" customWidth="1"/>
    <col min="8441" max="8441" width="6" style="6" customWidth="1"/>
    <col min="8442" max="8442" width="6.140625" style="6" customWidth="1"/>
    <col min="8443" max="8443" width="7.7109375" style="6" customWidth="1"/>
    <col min="8444" max="8444" width="0.7109375" style="6" customWidth="1"/>
    <col min="8445" max="8683" width="11.42578125" style="6"/>
    <col min="8684" max="8684" width="0.7109375" style="6" customWidth="1"/>
    <col min="8685" max="8685" width="9.7109375" style="6" customWidth="1"/>
    <col min="8686" max="8686" width="39" style="6" customWidth="1"/>
    <col min="8687" max="8687" width="4.7109375" style="6" customWidth="1"/>
    <col min="8688" max="8688" width="9.5703125" style="6" customWidth="1"/>
    <col min="8689" max="8689" width="11.42578125" style="6" customWidth="1"/>
    <col min="8690" max="8690" width="14.140625" style="6" customWidth="1"/>
    <col min="8691" max="8691" width="9.140625" style="6" customWidth="1"/>
    <col min="8692" max="8692" width="9.5703125" style="6" customWidth="1"/>
    <col min="8693" max="8693" width="9.7109375" style="6" customWidth="1"/>
    <col min="8694" max="8694" width="9.85546875" style="6" customWidth="1"/>
    <col min="8695" max="8696" width="11.140625" style="6" customWidth="1"/>
    <col min="8697" max="8697" width="6" style="6" customWidth="1"/>
    <col min="8698" max="8698" width="6.140625" style="6" customWidth="1"/>
    <col min="8699" max="8699" width="7.7109375" style="6" customWidth="1"/>
    <col min="8700" max="8700" width="0.7109375" style="6" customWidth="1"/>
    <col min="8701" max="8939" width="11.42578125" style="6"/>
    <col min="8940" max="8940" width="0.7109375" style="6" customWidth="1"/>
    <col min="8941" max="8941" width="9.7109375" style="6" customWidth="1"/>
    <col min="8942" max="8942" width="39" style="6" customWidth="1"/>
    <col min="8943" max="8943" width="4.7109375" style="6" customWidth="1"/>
    <col min="8944" max="8944" width="9.5703125" style="6" customWidth="1"/>
    <col min="8945" max="8945" width="11.42578125" style="6" customWidth="1"/>
    <col min="8946" max="8946" width="14.140625" style="6" customWidth="1"/>
    <col min="8947" max="8947" width="9.140625" style="6" customWidth="1"/>
    <col min="8948" max="8948" width="9.5703125" style="6" customWidth="1"/>
    <col min="8949" max="8949" width="9.7109375" style="6" customWidth="1"/>
    <col min="8950" max="8950" width="9.85546875" style="6" customWidth="1"/>
    <col min="8951" max="8952" width="11.140625" style="6" customWidth="1"/>
    <col min="8953" max="8953" width="6" style="6" customWidth="1"/>
    <col min="8954" max="8954" width="6.140625" style="6" customWidth="1"/>
    <col min="8955" max="8955" width="7.7109375" style="6" customWidth="1"/>
    <col min="8956" max="8956" width="0.7109375" style="6" customWidth="1"/>
    <col min="8957" max="9195" width="11.42578125" style="6"/>
    <col min="9196" max="9196" width="0.7109375" style="6" customWidth="1"/>
    <col min="9197" max="9197" width="9.7109375" style="6" customWidth="1"/>
    <col min="9198" max="9198" width="39" style="6" customWidth="1"/>
    <col min="9199" max="9199" width="4.7109375" style="6" customWidth="1"/>
    <col min="9200" max="9200" width="9.5703125" style="6" customWidth="1"/>
    <col min="9201" max="9201" width="11.42578125" style="6" customWidth="1"/>
    <col min="9202" max="9202" width="14.140625" style="6" customWidth="1"/>
    <col min="9203" max="9203" width="9.140625" style="6" customWidth="1"/>
    <col min="9204" max="9204" width="9.5703125" style="6" customWidth="1"/>
    <col min="9205" max="9205" width="9.7109375" style="6" customWidth="1"/>
    <col min="9206" max="9206" width="9.85546875" style="6" customWidth="1"/>
    <col min="9207" max="9208" width="11.140625" style="6" customWidth="1"/>
    <col min="9209" max="9209" width="6" style="6" customWidth="1"/>
    <col min="9210" max="9210" width="6.140625" style="6" customWidth="1"/>
    <col min="9211" max="9211" width="7.7109375" style="6" customWidth="1"/>
    <col min="9212" max="9212" width="0.7109375" style="6" customWidth="1"/>
    <col min="9213" max="9451" width="11.42578125" style="6"/>
    <col min="9452" max="9452" width="0.7109375" style="6" customWidth="1"/>
    <col min="9453" max="9453" width="9.7109375" style="6" customWidth="1"/>
    <col min="9454" max="9454" width="39" style="6" customWidth="1"/>
    <col min="9455" max="9455" width="4.7109375" style="6" customWidth="1"/>
    <col min="9456" max="9456" width="9.5703125" style="6" customWidth="1"/>
    <col min="9457" max="9457" width="11.42578125" style="6" customWidth="1"/>
    <col min="9458" max="9458" width="14.140625" style="6" customWidth="1"/>
    <col min="9459" max="9459" width="9.140625" style="6" customWidth="1"/>
    <col min="9460" max="9460" width="9.5703125" style="6" customWidth="1"/>
    <col min="9461" max="9461" width="9.7109375" style="6" customWidth="1"/>
    <col min="9462" max="9462" width="9.85546875" style="6" customWidth="1"/>
    <col min="9463" max="9464" width="11.140625" style="6" customWidth="1"/>
    <col min="9465" max="9465" width="6" style="6" customWidth="1"/>
    <col min="9466" max="9466" width="6.140625" style="6" customWidth="1"/>
    <col min="9467" max="9467" width="7.7109375" style="6" customWidth="1"/>
    <col min="9468" max="9468" width="0.7109375" style="6" customWidth="1"/>
    <col min="9469" max="9707" width="11.42578125" style="6"/>
    <col min="9708" max="9708" width="0.7109375" style="6" customWidth="1"/>
    <col min="9709" max="9709" width="9.7109375" style="6" customWidth="1"/>
    <col min="9710" max="9710" width="39" style="6" customWidth="1"/>
    <col min="9711" max="9711" width="4.7109375" style="6" customWidth="1"/>
    <col min="9712" max="9712" width="9.5703125" style="6" customWidth="1"/>
    <col min="9713" max="9713" width="11.42578125" style="6" customWidth="1"/>
    <col min="9714" max="9714" width="14.140625" style="6" customWidth="1"/>
    <col min="9715" max="9715" width="9.140625" style="6" customWidth="1"/>
    <col min="9716" max="9716" width="9.5703125" style="6" customWidth="1"/>
    <col min="9717" max="9717" width="9.7109375" style="6" customWidth="1"/>
    <col min="9718" max="9718" width="9.85546875" style="6" customWidth="1"/>
    <col min="9719" max="9720" width="11.140625" style="6" customWidth="1"/>
    <col min="9721" max="9721" width="6" style="6" customWidth="1"/>
    <col min="9722" max="9722" width="6.140625" style="6" customWidth="1"/>
    <col min="9723" max="9723" width="7.7109375" style="6" customWidth="1"/>
    <col min="9724" max="9724" width="0.7109375" style="6" customWidth="1"/>
    <col min="9725" max="9963" width="11.42578125" style="6"/>
    <col min="9964" max="9964" width="0.7109375" style="6" customWidth="1"/>
    <col min="9965" max="9965" width="9.7109375" style="6" customWidth="1"/>
    <col min="9966" max="9966" width="39" style="6" customWidth="1"/>
    <col min="9967" max="9967" width="4.7109375" style="6" customWidth="1"/>
    <col min="9968" max="9968" width="9.5703125" style="6" customWidth="1"/>
    <col min="9969" max="9969" width="11.42578125" style="6" customWidth="1"/>
    <col min="9970" max="9970" width="14.140625" style="6" customWidth="1"/>
    <col min="9971" max="9971" width="9.140625" style="6" customWidth="1"/>
    <col min="9972" max="9972" width="9.5703125" style="6" customWidth="1"/>
    <col min="9973" max="9973" width="9.7109375" style="6" customWidth="1"/>
    <col min="9974" max="9974" width="9.85546875" style="6" customWidth="1"/>
    <col min="9975" max="9976" width="11.140625" style="6" customWidth="1"/>
    <col min="9977" max="9977" width="6" style="6" customWidth="1"/>
    <col min="9978" max="9978" width="6.140625" style="6" customWidth="1"/>
    <col min="9979" max="9979" width="7.7109375" style="6" customWidth="1"/>
    <col min="9980" max="9980" width="0.7109375" style="6" customWidth="1"/>
    <col min="9981" max="10219" width="11.42578125" style="6"/>
    <col min="10220" max="10220" width="0.7109375" style="6" customWidth="1"/>
    <col min="10221" max="10221" width="9.7109375" style="6" customWidth="1"/>
    <col min="10222" max="10222" width="39" style="6" customWidth="1"/>
    <col min="10223" max="10223" width="4.7109375" style="6" customWidth="1"/>
    <col min="10224" max="10224" width="9.5703125" style="6" customWidth="1"/>
    <col min="10225" max="10225" width="11.42578125" style="6" customWidth="1"/>
    <col min="10226" max="10226" width="14.140625" style="6" customWidth="1"/>
    <col min="10227" max="10227" width="9.140625" style="6" customWidth="1"/>
    <col min="10228" max="10228" width="9.5703125" style="6" customWidth="1"/>
    <col min="10229" max="10229" width="9.7109375" style="6" customWidth="1"/>
    <col min="10230" max="10230" width="9.85546875" style="6" customWidth="1"/>
    <col min="10231" max="10232" width="11.140625" style="6" customWidth="1"/>
    <col min="10233" max="10233" width="6" style="6" customWidth="1"/>
    <col min="10234" max="10234" width="6.140625" style="6" customWidth="1"/>
    <col min="10235" max="10235" width="7.7109375" style="6" customWidth="1"/>
    <col min="10236" max="10236" width="0.7109375" style="6" customWidth="1"/>
    <col min="10237" max="10475" width="11.42578125" style="6"/>
    <col min="10476" max="10476" width="0.7109375" style="6" customWidth="1"/>
    <col min="10477" max="10477" width="9.7109375" style="6" customWidth="1"/>
    <col min="10478" max="10478" width="39" style="6" customWidth="1"/>
    <col min="10479" max="10479" width="4.7109375" style="6" customWidth="1"/>
    <col min="10480" max="10480" width="9.5703125" style="6" customWidth="1"/>
    <col min="10481" max="10481" width="11.42578125" style="6" customWidth="1"/>
    <col min="10482" max="10482" width="14.140625" style="6" customWidth="1"/>
    <col min="10483" max="10483" width="9.140625" style="6" customWidth="1"/>
    <col min="10484" max="10484" width="9.5703125" style="6" customWidth="1"/>
    <col min="10485" max="10485" width="9.7109375" style="6" customWidth="1"/>
    <col min="10486" max="10486" width="9.85546875" style="6" customWidth="1"/>
    <col min="10487" max="10488" width="11.140625" style="6" customWidth="1"/>
    <col min="10489" max="10489" width="6" style="6" customWidth="1"/>
    <col min="10490" max="10490" width="6.140625" style="6" customWidth="1"/>
    <col min="10491" max="10491" width="7.7109375" style="6" customWidth="1"/>
    <col min="10492" max="10492" width="0.7109375" style="6" customWidth="1"/>
    <col min="10493" max="10731" width="11.42578125" style="6"/>
    <col min="10732" max="10732" width="0.7109375" style="6" customWidth="1"/>
    <col min="10733" max="10733" width="9.7109375" style="6" customWidth="1"/>
    <col min="10734" max="10734" width="39" style="6" customWidth="1"/>
    <col min="10735" max="10735" width="4.7109375" style="6" customWidth="1"/>
    <col min="10736" max="10736" width="9.5703125" style="6" customWidth="1"/>
    <col min="10737" max="10737" width="11.42578125" style="6" customWidth="1"/>
    <col min="10738" max="10738" width="14.140625" style="6" customWidth="1"/>
    <col min="10739" max="10739" width="9.140625" style="6" customWidth="1"/>
    <col min="10740" max="10740" width="9.5703125" style="6" customWidth="1"/>
    <col min="10741" max="10741" width="9.7109375" style="6" customWidth="1"/>
    <col min="10742" max="10742" width="9.85546875" style="6" customWidth="1"/>
    <col min="10743" max="10744" width="11.140625" style="6" customWidth="1"/>
    <col min="10745" max="10745" width="6" style="6" customWidth="1"/>
    <col min="10746" max="10746" width="6.140625" style="6" customWidth="1"/>
    <col min="10747" max="10747" width="7.7109375" style="6" customWidth="1"/>
    <col min="10748" max="10748" width="0.7109375" style="6" customWidth="1"/>
    <col min="10749" max="10987" width="11.42578125" style="6"/>
    <col min="10988" max="10988" width="0.7109375" style="6" customWidth="1"/>
    <col min="10989" max="10989" width="9.7109375" style="6" customWidth="1"/>
    <col min="10990" max="10990" width="39" style="6" customWidth="1"/>
    <col min="10991" max="10991" width="4.7109375" style="6" customWidth="1"/>
    <col min="10992" max="10992" width="9.5703125" style="6" customWidth="1"/>
    <col min="10993" max="10993" width="11.42578125" style="6" customWidth="1"/>
    <col min="10994" max="10994" width="14.140625" style="6" customWidth="1"/>
    <col min="10995" max="10995" width="9.140625" style="6" customWidth="1"/>
    <col min="10996" max="10996" width="9.5703125" style="6" customWidth="1"/>
    <col min="10997" max="10997" width="9.7109375" style="6" customWidth="1"/>
    <col min="10998" max="10998" width="9.85546875" style="6" customWidth="1"/>
    <col min="10999" max="11000" width="11.140625" style="6" customWidth="1"/>
    <col min="11001" max="11001" width="6" style="6" customWidth="1"/>
    <col min="11002" max="11002" width="6.140625" style="6" customWidth="1"/>
    <col min="11003" max="11003" width="7.7109375" style="6" customWidth="1"/>
    <col min="11004" max="11004" width="0.7109375" style="6" customWidth="1"/>
    <col min="11005" max="11243" width="11.42578125" style="6"/>
    <col min="11244" max="11244" width="0.7109375" style="6" customWidth="1"/>
    <col min="11245" max="11245" width="9.7109375" style="6" customWidth="1"/>
    <col min="11246" max="11246" width="39" style="6" customWidth="1"/>
    <col min="11247" max="11247" width="4.7109375" style="6" customWidth="1"/>
    <col min="11248" max="11248" width="9.5703125" style="6" customWidth="1"/>
    <col min="11249" max="11249" width="11.42578125" style="6" customWidth="1"/>
    <col min="11250" max="11250" width="14.140625" style="6" customWidth="1"/>
    <col min="11251" max="11251" width="9.140625" style="6" customWidth="1"/>
    <col min="11252" max="11252" width="9.5703125" style="6" customWidth="1"/>
    <col min="11253" max="11253" width="9.7109375" style="6" customWidth="1"/>
    <col min="11254" max="11254" width="9.85546875" style="6" customWidth="1"/>
    <col min="11255" max="11256" width="11.140625" style="6" customWidth="1"/>
    <col min="11257" max="11257" width="6" style="6" customWidth="1"/>
    <col min="11258" max="11258" width="6.140625" style="6" customWidth="1"/>
    <col min="11259" max="11259" width="7.7109375" style="6" customWidth="1"/>
    <col min="11260" max="11260" width="0.7109375" style="6" customWidth="1"/>
    <col min="11261" max="11499" width="11.42578125" style="6"/>
    <col min="11500" max="11500" width="0.7109375" style="6" customWidth="1"/>
    <col min="11501" max="11501" width="9.7109375" style="6" customWidth="1"/>
    <col min="11502" max="11502" width="39" style="6" customWidth="1"/>
    <col min="11503" max="11503" width="4.7109375" style="6" customWidth="1"/>
    <col min="11504" max="11504" width="9.5703125" style="6" customWidth="1"/>
    <col min="11505" max="11505" width="11.42578125" style="6" customWidth="1"/>
    <col min="11506" max="11506" width="14.140625" style="6" customWidth="1"/>
    <col min="11507" max="11507" width="9.140625" style="6" customWidth="1"/>
    <col min="11508" max="11508" width="9.5703125" style="6" customWidth="1"/>
    <col min="11509" max="11509" width="9.7109375" style="6" customWidth="1"/>
    <col min="11510" max="11510" width="9.85546875" style="6" customWidth="1"/>
    <col min="11511" max="11512" width="11.140625" style="6" customWidth="1"/>
    <col min="11513" max="11513" width="6" style="6" customWidth="1"/>
    <col min="11514" max="11514" width="6.140625" style="6" customWidth="1"/>
    <col min="11515" max="11515" width="7.7109375" style="6" customWidth="1"/>
    <col min="11516" max="11516" width="0.7109375" style="6" customWidth="1"/>
    <col min="11517" max="11755" width="11.42578125" style="6"/>
    <col min="11756" max="11756" width="0.7109375" style="6" customWidth="1"/>
    <col min="11757" max="11757" width="9.7109375" style="6" customWidth="1"/>
    <col min="11758" max="11758" width="39" style="6" customWidth="1"/>
    <col min="11759" max="11759" width="4.7109375" style="6" customWidth="1"/>
    <col min="11760" max="11760" width="9.5703125" style="6" customWidth="1"/>
    <col min="11761" max="11761" width="11.42578125" style="6" customWidth="1"/>
    <col min="11762" max="11762" width="14.140625" style="6" customWidth="1"/>
    <col min="11763" max="11763" width="9.140625" style="6" customWidth="1"/>
    <col min="11764" max="11764" width="9.5703125" style="6" customWidth="1"/>
    <col min="11765" max="11765" width="9.7109375" style="6" customWidth="1"/>
    <col min="11766" max="11766" width="9.85546875" style="6" customWidth="1"/>
    <col min="11767" max="11768" width="11.140625" style="6" customWidth="1"/>
    <col min="11769" max="11769" width="6" style="6" customWidth="1"/>
    <col min="11770" max="11770" width="6.140625" style="6" customWidth="1"/>
    <col min="11771" max="11771" width="7.7109375" style="6" customWidth="1"/>
    <col min="11772" max="11772" width="0.7109375" style="6" customWidth="1"/>
    <col min="11773" max="12011" width="11.42578125" style="6"/>
    <col min="12012" max="12012" width="0.7109375" style="6" customWidth="1"/>
    <col min="12013" max="12013" width="9.7109375" style="6" customWidth="1"/>
    <col min="12014" max="12014" width="39" style="6" customWidth="1"/>
    <col min="12015" max="12015" width="4.7109375" style="6" customWidth="1"/>
    <col min="12016" max="12016" width="9.5703125" style="6" customWidth="1"/>
    <col min="12017" max="12017" width="11.42578125" style="6" customWidth="1"/>
    <col min="12018" max="12018" width="14.140625" style="6" customWidth="1"/>
    <col min="12019" max="12019" width="9.140625" style="6" customWidth="1"/>
    <col min="12020" max="12020" width="9.5703125" style="6" customWidth="1"/>
    <col min="12021" max="12021" width="9.7109375" style="6" customWidth="1"/>
    <col min="12022" max="12022" width="9.85546875" style="6" customWidth="1"/>
    <col min="12023" max="12024" width="11.140625" style="6" customWidth="1"/>
    <col min="12025" max="12025" width="6" style="6" customWidth="1"/>
    <col min="12026" max="12026" width="6.140625" style="6" customWidth="1"/>
    <col min="12027" max="12027" width="7.7109375" style="6" customWidth="1"/>
    <col min="12028" max="12028" width="0.7109375" style="6" customWidth="1"/>
    <col min="12029" max="12267" width="11.42578125" style="6"/>
    <col min="12268" max="12268" width="0.7109375" style="6" customWidth="1"/>
    <col min="12269" max="12269" width="9.7109375" style="6" customWidth="1"/>
    <col min="12270" max="12270" width="39" style="6" customWidth="1"/>
    <col min="12271" max="12271" width="4.7109375" style="6" customWidth="1"/>
    <col min="12272" max="12272" width="9.5703125" style="6" customWidth="1"/>
    <col min="12273" max="12273" width="11.42578125" style="6" customWidth="1"/>
    <col min="12274" max="12274" width="14.140625" style="6" customWidth="1"/>
    <col min="12275" max="12275" width="9.140625" style="6" customWidth="1"/>
    <col min="12276" max="12276" width="9.5703125" style="6" customWidth="1"/>
    <col min="12277" max="12277" width="9.7109375" style="6" customWidth="1"/>
    <col min="12278" max="12278" width="9.85546875" style="6" customWidth="1"/>
    <col min="12279" max="12280" width="11.140625" style="6" customWidth="1"/>
    <col min="12281" max="12281" width="6" style="6" customWidth="1"/>
    <col min="12282" max="12282" width="6.140625" style="6" customWidth="1"/>
    <col min="12283" max="12283" width="7.7109375" style="6" customWidth="1"/>
    <col min="12284" max="12284" width="0.7109375" style="6" customWidth="1"/>
    <col min="12285" max="12523" width="11.42578125" style="6"/>
    <col min="12524" max="12524" width="0.7109375" style="6" customWidth="1"/>
    <col min="12525" max="12525" width="9.7109375" style="6" customWidth="1"/>
    <col min="12526" max="12526" width="39" style="6" customWidth="1"/>
    <col min="12527" max="12527" width="4.7109375" style="6" customWidth="1"/>
    <col min="12528" max="12528" width="9.5703125" style="6" customWidth="1"/>
    <col min="12529" max="12529" width="11.42578125" style="6" customWidth="1"/>
    <col min="12530" max="12530" width="14.140625" style="6" customWidth="1"/>
    <col min="12531" max="12531" width="9.140625" style="6" customWidth="1"/>
    <col min="12532" max="12532" width="9.5703125" style="6" customWidth="1"/>
    <col min="12533" max="12533" width="9.7109375" style="6" customWidth="1"/>
    <col min="12534" max="12534" width="9.85546875" style="6" customWidth="1"/>
    <col min="12535" max="12536" width="11.140625" style="6" customWidth="1"/>
    <col min="12537" max="12537" width="6" style="6" customWidth="1"/>
    <col min="12538" max="12538" width="6.140625" style="6" customWidth="1"/>
    <col min="12539" max="12539" width="7.7109375" style="6" customWidth="1"/>
    <col min="12540" max="12540" width="0.7109375" style="6" customWidth="1"/>
    <col min="12541" max="12779" width="11.42578125" style="6"/>
    <col min="12780" max="12780" width="0.7109375" style="6" customWidth="1"/>
    <col min="12781" max="12781" width="9.7109375" style="6" customWidth="1"/>
    <col min="12782" max="12782" width="39" style="6" customWidth="1"/>
    <col min="12783" max="12783" width="4.7109375" style="6" customWidth="1"/>
    <col min="12784" max="12784" width="9.5703125" style="6" customWidth="1"/>
    <col min="12785" max="12785" width="11.42578125" style="6" customWidth="1"/>
    <col min="12786" max="12786" width="14.140625" style="6" customWidth="1"/>
    <col min="12787" max="12787" width="9.140625" style="6" customWidth="1"/>
    <col min="12788" max="12788" width="9.5703125" style="6" customWidth="1"/>
    <col min="12789" max="12789" width="9.7109375" style="6" customWidth="1"/>
    <col min="12790" max="12790" width="9.85546875" style="6" customWidth="1"/>
    <col min="12791" max="12792" width="11.140625" style="6" customWidth="1"/>
    <col min="12793" max="12793" width="6" style="6" customWidth="1"/>
    <col min="12794" max="12794" width="6.140625" style="6" customWidth="1"/>
    <col min="12795" max="12795" width="7.7109375" style="6" customWidth="1"/>
    <col min="12796" max="12796" width="0.7109375" style="6" customWidth="1"/>
    <col min="12797" max="13035" width="11.42578125" style="6"/>
    <col min="13036" max="13036" width="0.7109375" style="6" customWidth="1"/>
    <col min="13037" max="13037" width="9.7109375" style="6" customWidth="1"/>
    <col min="13038" max="13038" width="39" style="6" customWidth="1"/>
    <col min="13039" max="13039" width="4.7109375" style="6" customWidth="1"/>
    <col min="13040" max="13040" width="9.5703125" style="6" customWidth="1"/>
    <col min="13041" max="13041" width="11.42578125" style="6" customWidth="1"/>
    <col min="13042" max="13042" width="14.140625" style="6" customWidth="1"/>
    <col min="13043" max="13043" width="9.140625" style="6" customWidth="1"/>
    <col min="13044" max="13044" width="9.5703125" style="6" customWidth="1"/>
    <col min="13045" max="13045" width="9.7109375" style="6" customWidth="1"/>
    <col min="13046" max="13046" width="9.85546875" style="6" customWidth="1"/>
    <col min="13047" max="13048" width="11.140625" style="6" customWidth="1"/>
    <col min="13049" max="13049" width="6" style="6" customWidth="1"/>
    <col min="13050" max="13050" width="6.140625" style="6" customWidth="1"/>
    <col min="13051" max="13051" width="7.7109375" style="6" customWidth="1"/>
    <col min="13052" max="13052" width="0.7109375" style="6" customWidth="1"/>
    <col min="13053" max="13291" width="11.42578125" style="6"/>
    <col min="13292" max="13292" width="0.7109375" style="6" customWidth="1"/>
    <col min="13293" max="13293" width="9.7109375" style="6" customWidth="1"/>
    <col min="13294" max="13294" width="39" style="6" customWidth="1"/>
    <col min="13295" max="13295" width="4.7109375" style="6" customWidth="1"/>
    <col min="13296" max="13296" width="9.5703125" style="6" customWidth="1"/>
    <col min="13297" max="13297" width="11.42578125" style="6" customWidth="1"/>
    <col min="13298" max="13298" width="14.140625" style="6" customWidth="1"/>
    <col min="13299" max="13299" width="9.140625" style="6" customWidth="1"/>
    <col min="13300" max="13300" width="9.5703125" style="6" customWidth="1"/>
    <col min="13301" max="13301" width="9.7109375" style="6" customWidth="1"/>
    <col min="13302" max="13302" width="9.85546875" style="6" customWidth="1"/>
    <col min="13303" max="13304" width="11.140625" style="6" customWidth="1"/>
    <col min="13305" max="13305" width="6" style="6" customWidth="1"/>
    <col min="13306" max="13306" width="6.140625" style="6" customWidth="1"/>
    <col min="13307" max="13307" width="7.7109375" style="6" customWidth="1"/>
    <col min="13308" max="13308" width="0.7109375" style="6" customWidth="1"/>
    <col min="13309" max="13547" width="11.42578125" style="6"/>
    <col min="13548" max="13548" width="0.7109375" style="6" customWidth="1"/>
    <col min="13549" max="13549" width="9.7109375" style="6" customWidth="1"/>
    <col min="13550" max="13550" width="39" style="6" customWidth="1"/>
    <col min="13551" max="13551" width="4.7109375" style="6" customWidth="1"/>
    <col min="13552" max="13552" width="9.5703125" style="6" customWidth="1"/>
    <col min="13553" max="13553" width="11.42578125" style="6" customWidth="1"/>
    <col min="13554" max="13554" width="14.140625" style="6" customWidth="1"/>
    <col min="13555" max="13555" width="9.140625" style="6" customWidth="1"/>
    <col min="13556" max="13556" width="9.5703125" style="6" customWidth="1"/>
    <col min="13557" max="13557" width="9.7109375" style="6" customWidth="1"/>
    <col min="13558" max="13558" width="9.85546875" style="6" customWidth="1"/>
    <col min="13559" max="13560" width="11.140625" style="6" customWidth="1"/>
    <col min="13561" max="13561" width="6" style="6" customWidth="1"/>
    <col min="13562" max="13562" width="6.140625" style="6" customWidth="1"/>
    <col min="13563" max="13563" width="7.7109375" style="6" customWidth="1"/>
    <col min="13564" max="13564" width="0.7109375" style="6" customWidth="1"/>
    <col min="13565" max="13803" width="11.42578125" style="6"/>
    <col min="13804" max="13804" width="0.7109375" style="6" customWidth="1"/>
    <col min="13805" max="13805" width="9.7109375" style="6" customWidth="1"/>
    <col min="13806" max="13806" width="39" style="6" customWidth="1"/>
    <col min="13807" max="13807" width="4.7109375" style="6" customWidth="1"/>
    <col min="13808" max="13808" width="9.5703125" style="6" customWidth="1"/>
    <col min="13809" max="13809" width="11.42578125" style="6" customWidth="1"/>
    <col min="13810" max="13810" width="14.140625" style="6" customWidth="1"/>
    <col min="13811" max="13811" width="9.140625" style="6" customWidth="1"/>
    <col min="13812" max="13812" width="9.5703125" style="6" customWidth="1"/>
    <col min="13813" max="13813" width="9.7109375" style="6" customWidth="1"/>
    <col min="13814" max="13814" width="9.85546875" style="6" customWidth="1"/>
    <col min="13815" max="13816" width="11.140625" style="6" customWidth="1"/>
    <col min="13817" max="13817" width="6" style="6" customWidth="1"/>
    <col min="13818" max="13818" width="6.140625" style="6" customWidth="1"/>
    <col min="13819" max="13819" width="7.7109375" style="6" customWidth="1"/>
    <col min="13820" max="13820" width="0.7109375" style="6" customWidth="1"/>
    <col min="13821" max="14059" width="11.42578125" style="6"/>
    <col min="14060" max="14060" width="0.7109375" style="6" customWidth="1"/>
    <col min="14061" max="14061" width="9.7109375" style="6" customWidth="1"/>
    <col min="14062" max="14062" width="39" style="6" customWidth="1"/>
    <col min="14063" max="14063" width="4.7109375" style="6" customWidth="1"/>
    <col min="14064" max="14064" width="9.5703125" style="6" customWidth="1"/>
    <col min="14065" max="14065" width="11.42578125" style="6" customWidth="1"/>
    <col min="14066" max="14066" width="14.140625" style="6" customWidth="1"/>
    <col min="14067" max="14067" width="9.140625" style="6" customWidth="1"/>
    <col min="14068" max="14068" width="9.5703125" style="6" customWidth="1"/>
    <col min="14069" max="14069" width="9.7109375" style="6" customWidth="1"/>
    <col min="14070" max="14070" width="9.85546875" style="6" customWidth="1"/>
    <col min="14071" max="14072" width="11.140625" style="6" customWidth="1"/>
    <col min="14073" max="14073" width="6" style="6" customWidth="1"/>
    <col min="14074" max="14074" width="6.140625" style="6" customWidth="1"/>
    <col min="14075" max="14075" width="7.7109375" style="6" customWidth="1"/>
    <col min="14076" max="14076" width="0.7109375" style="6" customWidth="1"/>
    <col min="14077" max="14315" width="11.42578125" style="6"/>
    <col min="14316" max="14316" width="0.7109375" style="6" customWidth="1"/>
    <col min="14317" max="14317" width="9.7109375" style="6" customWidth="1"/>
    <col min="14318" max="14318" width="39" style="6" customWidth="1"/>
    <col min="14319" max="14319" width="4.7109375" style="6" customWidth="1"/>
    <col min="14320" max="14320" width="9.5703125" style="6" customWidth="1"/>
    <col min="14321" max="14321" width="11.42578125" style="6" customWidth="1"/>
    <col min="14322" max="14322" width="14.140625" style="6" customWidth="1"/>
    <col min="14323" max="14323" width="9.140625" style="6" customWidth="1"/>
    <col min="14324" max="14324" width="9.5703125" style="6" customWidth="1"/>
    <col min="14325" max="14325" width="9.7109375" style="6" customWidth="1"/>
    <col min="14326" max="14326" width="9.85546875" style="6" customWidth="1"/>
    <col min="14327" max="14328" width="11.140625" style="6" customWidth="1"/>
    <col min="14329" max="14329" width="6" style="6" customWidth="1"/>
    <col min="14330" max="14330" width="6.140625" style="6" customWidth="1"/>
    <col min="14331" max="14331" width="7.7109375" style="6" customWidth="1"/>
    <col min="14332" max="14332" width="0.7109375" style="6" customWidth="1"/>
    <col min="14333" max="14571" width="11.42578125" style="6"/>
    <col min="14572" max="14572" width="0.7109375" style="6" customWidth="1"/>
    <col min="14573" max="14573" width="9.7109375" style="6" customWidth="1"/>
    <col min="14574" max="14574" width="39" style="6" customWidth="1"/>
    <col min="14575" max="14575" width="4.7109375" style="6" customWidth="1"/>
    <col min="14576" max="14576" width="9.5703125" style="6" customWidth="1"/>
    <col min="14577" max="14577" width="11.42578125" style="6" customWidth="1"/>
    <col min="14578" max="14578" width="14.140625" style="6" customWidth="1"/>
    <col min="14579" max="14579" width="9.140625" style="6" customWidth="1"/>
    <col min="14580" max="14580" width="9.5703125" style="6" customWidth="1"/>
    <col min="14581" max="14581" width="9.7109375" style="6" customWidth="1"/>
    <col min="14582" max="14582" width="9.85546875" style="6" customWidth="1"/>
    <col min="14583" max="14584" width="11.140625" style="6" customWidth="1"/>
    <col min="14585" max="14585" width="6" style="6" customWidth="1"/>
    <col min="14586" max="14586" width="6.140625" style="6" customWidth="1"/>
    <col min="14587" max="14587" width="7.7109375" style="6" customWidth="1"/>
    <col min="14588" max="14588" width="0.7109375" style="6" customWidth="1"/>
    <col min="14589" max="14827" width="11.42578125" style="6"/>
    <col min="14828" max="14828" width="0.7109375" style="6" customWidth="1"/>
    <col min="14829" max="14829" width="9.7109375" style="6" customWidth="1"/>
    <col min="14830" max="14830" width="39" style="6" customWidth="1"/>
    <col min="14831" max="14831" width="4.7109375" style="6" customWidth="1"/>
    <col min="14832" max="14832" width="9.5703125" style="6" customWidth="1"/>
    <col min="14833" max="14833" width="11.42578125" style="6" customWidth="1"/>
    <col min="14834" max="14834" width="14.140625" style="6" customWidth="1"/>
    <col min="14835" max="14835" width="9.140625" style="6" customWidth="1"/>
    <col min="14836" max="14836" width="9.5703125" style="6" customWidth="1"/>
    <col min="14837" max="14837" width="9.7109375" style="6" customWidth="1"/>
    <col min="14838" max="14838" width="9.85546875" style="6" customWidth="1"/>
    <col min="14839" max="14840" width="11.140625" style="6" customWidth="1"/>
    <col min="14841" max="14841" width="6" style="6" customWidth="1"/>
    <col min="14842" max="14842" width="6.140625" style="6" customWidth="1"/>
    <col min="14843" max="14843" width="7.7109375" style="6" customWidth="1"/>
    <col min="14844" max="14844" width="0.7109375" style="6" customWidth="1"/>
    <col min="14845" max="15083" width="11.42578125" style="6"/>
    <col min="15084" max="15084" width="0.7109375" style="6" customWidth="1"/>
    <col min="15085" max="15085" width="9.7109375" style="6" customWidth="1"/>
    <col min="15086" max="15086" width="39" style="6" customWidth="1"/>
    <col min="15087" max="15087" width="4.7109375" style="6" customWidth="1"/>
    <col min="15088" max="15088" width="9.5703125" style="6" customWidth="1"/>
    <col min="15089" max="15089" width="11.42578125" style="6" customWidth="1"/>
    <col min="15090" max="15090" width="14.140625" style="6" customWidth="1"/>
    <col min="15091" max="15091" width="9.140625" style="6" customWidth="1"/>
    <col min="15092" max="15092" width="9.5703125" style="6" customWidth="1"/>
    <col min="15093" max="15093" width="9.7109375" style="6" customWidth="1"/>
    <col min="15094" max="15094" width="9.85546875" style="6" customWidth="1"/>
    <col min="15095" max="15096" width="11.140625" style="6" customWidth="1"/>
    <col min="15097" max="15097" width="6" style="6" customWidth="1"/>
    <col min="15098" max="15098" width="6.140625" style="6" customWidth="1"/>
    <col min="15099" max="15099" width="7.7109375" style="6" customWidth="1"/>
    <col min="15100" max="15100" width="0.7109375" style="6" customWidth="1"/>
    <col min="15101" max="15339" width="11.42578125" style="6"/>
    <col min="15340" max="15340" width="0.7109375" style="6" customWidth="1"/>
    <col min="15341" max="15341" width="9.7109375" style="6" customWidth="1"/>
    <col min="15342" max="15342" width="39" style="6" customWidth="1"/>
    <col min="15343" max="15343" width="4.7109375" style="6" customWidth="1"/>
    <col min="15344" max="15344" width="9.5703125" style="6" customWidth="1"/>
    <col min="15345" max="15345" width="11.42578125" style="6" customWidth="1"/>
    <col min="15346" max="15346" width="14.140625" style="6" customWidth="1"/>
    <col min="15347" max="15347" width="9.140625" style="6" customWidth="1"/>
    <col min="15348" max="15348" width="9.5703125" style="6" customWidth="1"/>
    <col min="15349" max="15349" width="9.7109375" style="6" customWidth="1"/>
    <col min="15350" max="15350" width="9.85546875" style="6" customWidth="1"/>
    <col min="15351" max="15352" width="11.140625" style="6" customWidth="1"/>
    <col min="15353" max="15353" width="6" style="6" customWidth="1"/>
    <col min="15354" max="15354" width="6.140625" style="6" customWidth="1"/>
    <col min="15355" max="15355" width="7.7109375" style="6" customWidth="1"/>
    <col min="15356" max="15356" width="0.7109375" style="6" customWidth="1"/>
    <col min="15357" max="15595" width="11.42578125" style="6"/>
    <col min="15596" max="15596" width="0.7109375" style="6" customWidth="1"/>
    <col min="15597" max="15597" width="9.7109375" style="6" customWidth="1"/>
    <col min="15598" max="15598" width="39" style="6" customWidth="1"/>
    <col min="15599" max="15599" width="4.7109375" style="6" customWidth="1"/>
    <col min="15600" max="15600" width="9.5703125" style="6" customWidth="1"/>
    <col min="15601" max="15601" width="11.42578125" style="6" customWidth="1"/>
    <col min="15602" max="15602" width="14.140625" style="6" customWidth="1"/>
    <col min="15603" max="15603" width="9.140625" style="6" customWidth="1"/>
    <col min="15604" max="15604" width="9.5703125" style="6" customWidth="1"/>
    <col min="15605" max="15605" width="9.7109375" style="6" customWidth="1"/>
    <col min="15606" max="15606" width="9.85546875" style="6" customWidth="1"/>
    <col min="15607" max="15608" width="11.140625" style="6" customWidth="1"/>
    <col min="15609" max="15609" width="6" style="6" customWidth="1"/>
    <col min="15610" max="15610" width="6.140625" style="6" customWidth="1"/>
    <col min="15611" max="15611" width="7.7109375" style="6" customWidth="1"/>
    <col min="15612" max="15612" width="0.7109375" style="6" customWidth="1"/>
    <col min="15613" max="15851" width="11.42578125" style="6"/>
    <col min="15852" max="15852" width="0.7109375" style="6" customWidth="1"/>
    <col min="15853" max="15853" width="9.7109375" style="6" customWidth="1"/>
    <col min="15854" max="15854" width="39" style="6" customWidth="1"/>
    <col min="15855" max="15855" width="4.7109375" style="6" customWidth="1"/>
    <col min="15856" max="15856" width="9.5703125" style="6" customWidth="1"/>
    <col min="15857" max="15857" width="11.42578125" style="6" customWidth="1"/>
    <col min="15858" max="15858" width="14.140625" style="6" customWidth="1"/>
    <col min="15859" max="15859" width="9.140625" style="6" customWidth="1"/>
    <col min="15860" max="15860" width="9.5703125" style="6" customWidth="1"/>
    <col min="15861" max="15861" width="9.7109375" style="6" customWidth="1"/>
    <col min="15862" max="15862" width="9.85546875" style="6" customWidth="1"/>
    <col min="15863" max="15864" width="11.140625" style="6" customWidth="1"/>
    <col min="15865" max="15865" width="6" style="6" customWidth="1"/>
    <col min="15866" max="15866" width="6.140625" style="6" customWidth="1"/>
    <col min="15867" max="15867" width="7.7109375" style="6" customWidth="1"/>
    <col min="15868" max="15868" width="0.7109375" style="6" customWidth="1"/>
    <col min="15869" max="16107" width="11.42578125" style="6"/>
    <col min="16108" max="16108" width="0.7109375" style="6" customWidth="1"/>
    <col min="16109" max="16109" width="9.7109375" style="6" customWidth="1"/>
    <col min="16110" max="16110" width="39" style="6" customWidth="1"/>
    <col min="16111" max="16111" width="4.7109375" style="6" customWidth="1"/>
    <col min="16112" max="16112" width="9.5703125" style="6" customWidth="1"/>
    <col min="16113" max="16113" width="11.42578125" style="6" customWidth="1"/>
    <col min="16114" max="16114" width="14.140625" style="6" customWidth="1"/>
    <col min="16115" max="16115" width="9.140625" style="6" customWidth="1"/>
    <col min="16116" max="16116" width="9.5703125" style="6" customWidth="1"/>
    <col min="16117" max="16117" width="9.7109375" style="6" customWidth="1"/>
    <col min="16118" max="16118" width="9.85546875" style="6" customWidth="1"/>
    <col min="16119" max="16120" width="11.140625" style="6" customWidth="1"/>
    <col min="16121" max="16121" width="6" style="6" customWidth="1"/>
    <col min="16122" max="16122" width="6.140625" style="6" customWidth="1"/>
    <col min="16123" max="16123" width="7.7109375" style="6" customWidth="1"/>
    <col min="16124" max="16124" width="0.7109375" style="6" customWidth="1"/>
    <col min="16125" max="16384" width="11.42578125" style="6"/>
  </cols>
  <sheetData>
    <row r="1" spans="1:14" ht="13.5" customHeight="1">
      <c r="C1" s="76" t="s">
        <v>309</v>
      </c>
      <c r="E1" s="6"/>
      <c r="F1" s="371" t="s">
        <v>1138</v>
      </c>
      <c r="G1" s="368" t="s">
        <v>1139</v>
      </c>
      <c r="H1" s="19"/>
      <c r="I1" s="19"/>
      <c r="J1" s="7"/>
      <c r="K1" s="169"/>
      <c r="L1" s="10"/>
    </row>
    <row r="2" spans="1:14" ht="13.5" customHeight="1">
      <c r="C2" s="76" t="s">
        <v>310</v>
      </c>
      <c r="E2" s="6"/>
      <c r="F2" s="370" t="s">
        <v>1137</v>
      </c>
      <c r="G2" s="368">
        <v>43091</v>
      </c>
      <c r="H2" s="19"/>
      <c r="I2" s="19"/>
      <c r="J2" s="5"/>
      <c r="K2" s="11"/>
      <c r="L2" s="12"/>
    </row>
    <row r="3" spans="1:14" ht="13.5" customHeight="1">
      <c r="C3" s="76" t="s">
        <v>311</v>
      </c>
      <c r="D3" s="76"/>
      <c r="E3" s="6"/>
      <c r="F3" s="26"/>
    </row>
    <row r="4" spans="1:14" ht="12.75" customHeight="1">
      <c r="A4" s="77"/>
      <c r="B4" s="77"/>
      <c r="C4" s="16"/>
      <c r="D4" s="13"/>
      <c r="E4" s="16"/>
      <c r="F4" s="75"/>
      <c r="G4" s="75"/>
      <c r="H4" s="75"/>
      <c r="I4" s="75"/>
    </row>
    <row r="5" spans="1:14" ht="31.5" customHeight="1">
      <c r="A5" s="79" t="s">
        <v>657</v>
      </c>
      <c r="B5" s="402" t="s">
        <v>641</v>
      </c>
      <c r="C5" s="402"/>
      <c r="D5" s="402"/>
      <c r="E5" s="402"/>
      <c r="F5" s="402"/>
      <c r="G5" s="402"/>
      <c r="H5" s="212"/>
      <c r="I5" s="212"/>
      <c r="J5" s="78"/>
      <c r="K5" s="170" t="s">
        <v>228</v>
      </c>
      <c r="L5" s="23" t="s">
        <v>228</v>
      </c>
      <c r="M5" s="28" t="s">
        <v>320</v>
      </c>
      <c r="N5" s="23" t="s">
        <v>230</v>
      </c>
    </row>
    <row r="6" spans="1:14" ht="14.25" customHeight="1">
      <c r="A6" s="65" t="s">
        <v>307</v>
      </c>
      <c r="B6" s="80" t="s">
        <v>306</v>
      </c>
      <c r="C6" s="80"/>
      <c r="D6" s="83" t="s">
        <v>313</v>
      </c>
      <c r="E6" s="81">
        <v>0.19980000000000001</v>
      </c>
      <c r="F6" s="82" t="s">
        <v>312</v>
      </c>
      <c r="G6" s="81">
        <v>0.29980000000000001</v>
      </c>
      <c r="H6" s="81"/>
      <c r="I6" s="81"/>
      <c r="J6" s="81"/>
    </row>
    <row r="7" spans="1:14" ht="9.75" customHeight="1">
      <c r="A7" s="2"/>
      <c r="B7" s="1"/>
      <c r="C7" s="1"/>
      <c r="D7" s="3"/>
      <c r="E7" s="1"/>
      <c r="F7" s="74"/>
      <c r="G7" s="1"/>
      <c r="H7" s="1"/>
      <c r="I7" s="1"/>
    </row>
    <row r="8" spans="1:14" ht="19.5" customHeight="1">
      <c r="A8" s="403" t="s">
        <v>658</v>
      </c>
      <c r="B8" s="403" t="s">
        <v>0</v>
      </c>
      <c r="C8" s="403" t="s">
        <v>1</v>
      </c>
      <c r="D8" s="403" t="s">
        <v>2</v>
      </c>
      <c r="E8" s="407" t="s">
        <v>3</v>
      </c>
      <c r="F8" s="408"/>
      <c r="G8" s="409"/>
      <c r="H8" s="279"/>
      <c r="I8" s="279"/>
      <c r="K8" s="29"/>
      <c r="L8" s="38"/>
      <c r="M8" s="38"/>
    </row>
    <row r="9" spans="1:14" ht="30.75" customHeight="1">
      <c r="A9" s="406"/>
      <c r="B9" s="406"/>
      <c r="C9" s="406"/>
      <c r="D9" s="406"/>
      <c r="E9" s="137" t="s">
        <v>4</v>
      </c>
      <c r="F9" s="138" t="s">
        <v>659</v>
      </c>
      <c r="G9" s="272" t="s">
        <v>316</v>
      </c>
      <c r="H9" s="279"/>
      <c r="I9" s="279"/>
      <c r="K9" s="29"/>
      <c r="L9" s="38"/>
      <c r="M9" s="38"/>
    </row>
    <row r="10" spans="1:14" ht="19.5" customHeight="1">
      <c r="A10" s="274"/>
      <c r="B10" s="214"/>
      <c r="C10" s="214"/>
      <c r="D10" s="214"/>
      <c r="E10" s="275"/>
      <c r="F10" s="276"/>
      <c r="G10" s="214"/>
      <c r="H10" s="13"/>
      <c r="I10" s="13"/>
    </row>
    <row r="11" spans="1:14" ht="19.5" customHeight="1">
      <c r="A11" s="218"/>
      <c r="B11" s="141" t="s">
        <v>655</v>
      </c>
      <c r="C11" s="174" t="s">
        <v>617</v>
      </c>
      <c r="D11" s="14"/>
      <c r="E11" s="15"/>
      <c r="F11" s="60"/>
      <c r="G11" s="14"/>
      <c r="H11" s="13"/>
      <c r="I11" s="13"/>
    </row>
    <row r="12" spans="1:14" ht="19.5" customHeight="1">
      <c r="A12" s="218"/>
      <c r="B12" s="121"/>
      <c r="C12" s="85"/>
      <c r="D12" s="14"/>
      <c r="E12" s="15"/>
      <c r="F12" s="60"/>
      <c r="G12" s="14"/>
      <c r="H12" s="13"/>
      <c r="I12" s="13"/>
    </row>
    <row r="13" spans="1:14" ht="19.5" customHeight="1">
      <c r="A13" s="218"/>
      <c r="B13" s="141" t="s">
        <v>6</v>
      </c>
      <c r="C13" s="142" t="s">
        <v>957</v>
      </c>
      <c r="D13" s="14"/>
      <c r="E13" s="15"/>
      <c r="F13" s="60"/>
      <c r="G13" s="14"/>
      <c r="H13" s="13"/>
      <c r="I13" s="13"/>
    </row>
    <row r="14" spans="1:14" ht="19.5" customHeight="1">
      <c r="A14" s="218"/>
      <c r="B14" s="141"/>
      <c r="C14" s="142"/>
      <c r="D14" s="14"/>
      <c r="E14" s="15"/>
      <c r="F14" s="60"/>
      <c r="G14" s="14"/>
      <c r="H14" s="13"/>
      <c r="I14" s="13"/>
    </row>
    <row r="15" spans="1:14" ht="27" customHeight="1">
      <c r="A15" s="221" t="s">
        <v>342</v>
      </c>
      <c r="B15" s="122" t="s">
        <v>227</v>
      </c>
      <c r="C15" s="183" t="s">
        <v>344</v>
      </c>
      <c r="D15" s="182" t="s">
        <v>13</v>
      </c>
      <c r="E15" s="117">
        <v>3960</v>
      </c>
      <c r="F15" s="117">
        <v>4.49</v>
      </c>
      <c r="G15" s="220">
        <f t="shared" ref="G15:G39" si="0">ROUND(F15*E15,2)</f>
        <v>17780.400000000001</v>
      </c>
      <c r="H15" s="341">
        <v>0.76490000000000002</v>
      </c>
      <c r="I15" s="282">
        <f>F15*H15</f>
        <v>3.4344010000000003</v>
      </c>
      <c r="K15" s="1">
        <v>4.8899999999999997</v>
      </c>
      <c r="L15" s="6">
        <f>K15*0.1998</f>
        <v>0.97702199999999995</v>
      </c>
      <c r="M15" s="21">
        <v>5.71</v>
      </c>
    </row>
    <row r="16" spans="1:14" ht="27" customHeight="1">
      <c r="A16" s="221" t="s">
        <v>321</v>
      </c>
      <c r="B16" s="122" t="s">
        <v>324</v>
      </c>
      <c r="C16" s="89" t="s">
        <v>1046</v>
      </c>
      <c r="D16" s="182" t="s">
        <v>13</v>
      </c>
      <c r="E16" s="117">
        <v>4351</v>
      </c>
      <c r="F16" s="117">
        <v>27.5</v>
      </c>
      <c r="G16" s="220">
        <f t="shared" si="0"/>
        <v>119652.5</v>
      </c>
      <c r="H16" s="341">
        <v>0.76490000000000002</v>
      </c>
      <c r="I16" s="282">
        <f t="shared" ref="I16:I79" si="1">F16*H16</f>
        <v>21.034749999999999</v>
      </c>
      <c r="K16" s="1">
        <v>29.97</v>
      </c>
      <c r="L16" s="6">
        <f>K16*0.1998</f>
        <v>5.9880059999999995</v>
      </c>
      <c r="M16" s="21">
        <v>33.700000000000003</v>
      </c>
    </row>
    <row r="17" spans="1:13" ht="27" customHeight="1">
      <c r="A17" s="221" t="s">
        <v>323</v>
      </c>
      <c r="B17" s="122" t="s">
        <v>301</v>
      </c>
      <c r="C17" s="89" t="s">
        <v>1047</v>
      </c>
      <c r="D17" s="182" t="s">
        <v>618</v>
      </c>
      <c r="E17" s="117">
        <v>146</v>
      </c>
      <c r="F17" s="117">
        <v>43.3</v>
      </c>
      <c r="G17" s="220">
        <f t="shared" si="0"/>
        <v>6321.8</v>
      </c>
      <c r="H17" s="341">
        <v>0.76490000000000002</v>
      </c>
      <c r="I17" s="282">
        <f t="shared" si="1"/>
        <v>33.120170000000002</v>
      </c>
      <c r="K17" s="1">
        <v>47.18</v>
      </c>
      <c r="L17" s="6">
        <f t="shared" ref="L17:L80" si="2">K17*0.1998</f>
        <v>9.4265640000000008</v>
      </c>
      <c r="M17" s="21">
        <v>53.05</v>
      </c>
    </row>
    <row r="18" spans="1:13" ht="27" customHeight="1">
      <c r="A18" s="221" t="s">
        <v>328</v>
      </c>
      <c r="B18" s="122" t="s">
        <v>299</v>
      </c>
      <c r="C18" s="89" t="s">
        <v>329</v>
      </c>
      <c r="D18" s="182" t="s">
        <v>2</v>
      </c>
      <c r="E18" s="117">
        <v>725</v>
      </c>
      <c r="F18" s="117">
        <v>5.38</v>
      </c>
      <c r="G18" s="220">
        <f t="shared" si="0"/>
        <v>3900.5</v>
      </c>
      <c r="H18" s="341">
        <v>0.76490000000000002</v>
      </c>
      <c r="I18" s="282">
        <f t="shared" si="1"/>
        <v>4.1151619999999998</v>
      </c>
      <c r="K18" s="1">
        <v>5.86</v>
      </c>
      <c r="L18" s="6">
        <f t="shared" si="2"/>
        <v>1.1708280000000002</v>
      </c>
      <c r="M18" s="21">
        <v>6.18</v>
      </c>
    </row>
    <row r="19" spans="1:13" ht="27" customHeight="1">
      <c r="A19" s="221" t="s">
        <v>330</v>
      </c>
      <c r="B19" s="122" t="s">
        <v>297</v>
      </c>
      <c r="C19" s="89" t="s">
        <v>331</v>
      </c>
      <c r="D19" s="182" t="s">
        <v>2</v>
      </c>
      <c r="E19" s="117">
        <v>25</v>
      </c>
      <c r="F19" s="117">
        <v>6.46</v>
      </c>
      <c r="G19" s="220">
        <f t="shared" si="0"/>
        <v>161.5</v>
      </c>
      <c r="H19" s="341">
        <v>0.76490000000000002</v>
      </c>
      <c r="I19" s="282">
        <f t="shared" si="1"/>
        <v>4.9412539999999998</v>
      </c>
      <c r="K19" s="1">
        <v>7.04</v>
      </c>
      <c r="L19" s="6">
        <f t="shared" si="2"/>
        <v>1.4065920000000001</v>
      </c>
      <c r="M19" s="21">
        <v>7.43</v>
      </c>
    </row>
    <row r="20" spans="1:13" ht="27" customHeight="1">
      <c r="A20" s="221" t="s">
        <v>334</v>
      </c>
      <c r="B20" s="122" t="s">
        <v>293</v>
      </c>
      <c r="C20" s="89" t="s">
        <v>336</v>
      </c>
      <c r="D20" s="182" t="s">
        <v>13</v>
      </c>
      <c r="E20" s="117">
        <v>2112</v>
      </c>
      <c r="F20" s="117">
        <v>14.75</v>
      </c>
      <c r="G20" s="220">
        <f t="shared" si="0"/>
        <v>31152</v>
      </c>
      <c r="H20" s="341">
        <v>0.76490000000000002</v>
      </c>
      <c r="I20" s="282">
        <f t="shared" si="1"/>
        <v>11.282275</v>
      </c>
      <c r="K20" s="1">
        <v>16.07</v>
      </c>
      <c r="L20" s="6">
        <f t="shared" si="2"/>
        <v>3.2107860000000001</v>
      </c>
      <c r="M20" s="21">
        <v>20.440000000000001</v>
      </c>
    </row>
    <row r="21" spans="1:13" ht="27" customHeight="1">
      <c r="A21" s="221" t="s">
        <v>337</v>
      </c>
      <c r="B21" s="122" t="s">
        <v>335</v>
      </c>
      <c r="C21" s="89" t="s">
        <v>339</v>
      </c>
      <c r="D21" s="182" t="s">
        <v>13</v>
      </c>
      <c r="E21" s="117">
        <v>422</v>
      </c>
      <c r="F21" s="117">
        <v>2.06</v>
      </c>
      <c r="G21" s="220">
        <f t="shared" si="0"/>
        <v>869.32</v>
      </c>
      <c r="H21" s="341">
        <v>0.76490000000000002</v>
      </c>
      <c r="I21" s="282">
        <f t="shared" si="1"/>
        <v>1.5756940000000002</v>
      </c>
      <c r="K21" s="1">
        <v>2.2400000000000002</v>
      </c>
      <c r="L21" s="6">
        <f t="shared" si="2"/>
        <v>0.44755200000000006</v>
      </c>
      <c r="M21" s="21">
        <v>2.37</v>
      </c>
    </row>
    <row r="22" spans="1:13" ht="27" customHeight="1">
      <c r="A22" s="221" t="s">
        <v>340</v>
      </c>
      <c r="B22" s="122" t="s">
        <v>338</v>
      </c>
      <c r="C22" s="89" t="s">
        <v>952</v>
      </c>
      <c r="D22" s="182" t="s">
        <v>2</v>
      </c>
      <c r="E22" s="117">
        <v>422</v>
      </c>
      <c r="F22" s="117">
        <v>3.88</v>
      </c>
      <c r="G22" s="220">
        <f t="shared" si="0"/>
        <v>1637.36</v>
      </c>
      <c r="H22" s="341">
        <v>0.76490000000000002</v>
      </c>
      <c r="I22" s="282">
        <f t="shared" si="1"/>
        <v>2.9678119999999999</v>
      </c>
      <c r="K22" s="1">
        <v>4.2300000000000004</v>
      </c>
      <c r="L22" s="6">
        <f t="shared" si="2"/>
        <v>0.84515400000000007</v>
      </c>
      <c r="M22" s="21">
        <v>3.12</v>
      </c>
    </row>
    <row r="23" spans="1:13" ht="27" customHeight="1">
      <c r="A23" s="221" t="s">
        <v>345</v>
      </c>
      <c r="B23" s="122" t="s">
        <v>619</v>
      </c>
      <c r="C23" s="89" t="s">
        <v>953</v>
      </c>
      <c r="D23" s="182" t="s">
        <v>2</v>
      </c>
      <c r="E23" s="117">
        <v>845</v>
      </c>
      <c r="F23" s="117">
        <v>8.7100000000000009</v>
      </c>
      <c r="G23" s="220">
        <f t="shared" si="0"/>
        <v>7359.95</v>
      </c>
      <c r="H23" s="341">
        <v>0.76490000000000002</v>
      </c>
      <c r="I23" s="282">
        <f t="shared" si="1"/>
        <v>6.6622790000000007</v>
      </c>
      <c r="K23" s="1">
        <v>9.49</v>
      </c>
      <c r="L23" s="6">
        <f t="shared" si="2"/>
        <v>1.8961020000000002</v>
      </c>
      <c r="M23" s="21">
        <v>9.86</v>
      </c>
    </row>
    <row r="24" spans="1:13" ht="27" customHeight="1">
      <c r="A24" s="221" t="s">
        <v>347</v>
      </c>
      <c r="B24" s="122" t="s">
        <v>341</v>
      </c>
      <c r="C24" s="183" t="s">
        <v>349</v>
      </c>
      <c r="D24" s="182" t="s">
        <v>13</v>
      </c>
      <c r="E24" s="117">
        <v>31</v>
      </c>
      <c r="F24" s="117">
        <v>2.42</v>
      </c>
      <c r="G24" s="220">
        <f t="shared" si="0"/>
        <v>75.02</v>
      </c>
      <c r="H24" s="341">
        <v>0.76490000000000002</v>
      </c>
      <c r="I24" s="282">
        <f t="shared" si="1"/>
        <v>1.8510580000000001</v>
      </c>
      <c r="K24" s="1">
        <v>2.64</v>
      </c>
      <c r="L24" s="6">
        <f t="shared" si="2"/>
        <v>0.52747200000000005</v>
      </c>
      <c r="M24" s="25">
        <v>3.08</v>
      </c>
    </row>
    <row r="25" spans="1:13" ht="27" customHeight="1">
      <c r="A25" s="221" t="s">
        <v>350</v>
      </c>
      <c r="B25" s="122" t="s">
        <v>343</v>
      </c>
      <c r="C25" s="183" t="s">
        <v>352</v>
      </c>
      <c r="D25" s="182" t="s">
        <v>2</v>
      </c>
      <c r="E25" s="117">
        <v>1</v>
      </c>
      <c r="F25" s="117">
        <v>28.68</v>
      </c>
      <c r="G25" s="220">
        <f t="shared" si="0"/>
        <v>28.68</v>
      </c>
      <c r="H25" s="341">
        <v>0.76490000000000002</v>
      </c>
      <c r="I25" s="282">
        <f t="shared" si="1"/>
        <v>21.937332000000001</v>
      </c>
      <c r="K25" s="1">
        <v>31.25</v>
      </c>
      <c r="L25" s="6">
        <f t="shared" si="2"/>
        <v>6.2437500000000004</v>
      </c>
      <c r="M25" s="25">
        <v>36.5</v>
      </c>
    </row>
    <row r="26" spans="1:13" ht="27" customHeight="1">
      <c r="A26" s="221" t="s">
        <v>353</v>
      </c>
      <c r="B26" s="122" t="s">
        <v>346</v>
      </c>
      <c r="C26" s="183" t="s">
        <v>954</v>
      </c>
      <c r="D26" s="182" t="s">
        <v>2</v>
      </c>
      <c r="E26" s="117">
        <v>10</v>
      </c>
      <c r="F26" s="117">
        <v>0.55000000000000004</v>
      </c>
      <c r="G26" s="220">
        <f t="shared" si="0"/>
        <v>5.5</v>
      </c>
      <c r="H26" s="341">
        <v>0.76490000000000002</v>
      </c>
      <c r="I26" s="282">
        <f t="shared" si="1"/>
        <v>0.42069500000000004</v>
      </c>
      <c r="K26" s="1">
        <v>0.6</v>
      </c>
      <c r="L26" s="6">
        <f t="shared" si="2"/>
        <v>0.11988</v>
      </c>
      <c r="M26" s="25">
        <v>0.7</v>
      </c>
    </row>
    <row r="27" spans="1:13" ht="27" customHeight="1">
      <c r="A27" s="221" t="s">
        <v>355</v>
      </c>
      <c r="B27" s="122" t="s">
        <v>348</v>
      </c>
      <c r="C27" s="183" t="s">
        <v>955</v>
      </c>
      <c r="D27" s="182" t="s">
        <v>2</v>
      </c>
      <c r="E27" s="117">
        <v>3</v>
      </c>
      <c r="F27" s="117">
        <v>5.01</v>
      </c>
      <c r="G27" s="220">
        <f t="shared" si="0"/>
        <v>15.03</v>
      </c>
      <c r="H27" s="341">
        <v>0.76490000000000002</v>
      </c>
      <c r="I27" s="282">
        <f t="shared" si="1"/>
        <v>3.8321489999999998</v>
      </c>
      <c r="K27" s="1">
        <v>5.46</v>
      </c>
      <c r="L27" s="6">
        <f t="shared" si="2"/>
        <v>1.090908</v>
      </c>
      <c r="M27" s="25">
        <v>6.38</v>
      </c>
    </row>
    <row r="28" spans="1:13" ht="27" customHeight="1">
      <c r="A28" s="221" t="s">
        <v>357</v>
      </c>
      <c r="B28" s="122" t="s">
        <v>351</v>
      </c>
      <c r="C28" s="89" t="s">
        <v>956</v>
      </c>
      <c r="D28" s="182" t="s">
        <v>2</v>
      </c>
      <c r="E28" s="117">
        <v>1</v>
      </c>
      <c r="F28" s="117">
        <v>8.64</v>
      </c>
      <c r="G28" s="220">
        <f t="shared" si="0"/>
        <v>8.64</v>
      </c>
      <c r="H28" s="341">
        <v>0.76490000000000002</v>
      </c>
      <c r="I28" s="282">
        <f t="shared" si="1"/>
        <v>6.6087360000000004</v>
      </c>
      <c r="K28" s="1">
        <v>9.42</v>
      </c>
      <c r="L28" s="6">
        <f t="shared" si="2"/>
        <v>1.8821160000000001</v>
      </c>
      <c r="M28" s="25">
        <v>11</v>
      </c>
    </row>
    <row r="29" spans="1:13" ht="27" customHeight="1">
      <c r="A29" s="221" t="s">
        <v>620</v>
      </c>
      <c r="B29" s="122" t="s">
        <v>354</v>
      </c>
      <c r="C29" s="183" t="s">
        <v>621</v>
      </c>
      <c r="D29" s="182" t="s">
        <v>2</v>
      </c>
      <c r="E29" s="117">
        <v>8</v>
      </c>
      <c r="F29" s="117">
        <v>13.9</v>
      </c>
      <c r="G29" s="220">
        <f t="shared" si="0"/>
        <v>111.2</v>
      </c>
      <c r="H29" s="341">
        <v>0.76490000000000002</v>
      </c>
      <c r="I29" s="282">
        <f t="shared" si="1"/>
        <v>10.632110000000001</v>
      </c>
      <c r="K29" s="1">
        <v>15.15</v>
      </c>
      <c r="L29" s="6">
        <f t="shared" si="2"/>
        <v>3.0269699999999999</v>
      </c>
      <c r="M29" s="21">
        <v>20.43</v>
      </c>
    </row>
    <row r="30" spans="1:13" ht="19.5" customHeight="1">
      <c r="A30" s="221" t="s">
        <v>7</v>
      </c>
      <c r="B30" s="122" t="s">
        <v>356</v>
      </c>
      <c r="C30" s="89" t="s">
        <v>360</v>
      </c>
      <c r="D30" s="182" t="s">
        <v>2</v>
      </c>
      <c r="E30" s="117">
        <v>4</v>
      </c>
      <c r="F30" s="117">
        <v>299.49</v>
      </c>
      <c r="G30" s="220">
        <f t="shared" si="0"/>
        <v>1197.96</v>
      </c>
      <c r="H30" s="341">
        <v>0.76490000000000002</v>
      </c>
      <c r="I30" s="282">
        <f t="shared" si="1"/>
        <v>229.07990100000001</v>
      </c>
      <c r="K30" s="1">
        <v>326.33499999999998</v>
      </c>
      <c r="L30" s="6">
        <f t="shared" si="2"/>
        <v>65.201733000000004</v>
      </c>
      <c r="M30" s="21">
        <v>381.16</v>
      </c>
    </row>
    <row r="31" spans="1:13" ht="27" customHeight="1">
      <c r="A31" s="221" t="s">
        <v>371</v>
      </c>
      <c r="B31" s="122" t="s">
        <v>358</v>
      </c>
      <c r="C31" s="89" t="s">
        <v>373</v>
      </c>
      <c r="D31" s="182" t="s">
        <v>622</v>
      </c>
      <c r="E31" s="117">
        <v>84</v>
      </c>
      <c r="F31" s="117">
        <v>32.18</v>
      </c>
      <c r="G31" s="220">
        <f t="shared" si="0"/>
        <v>2703.12</v>
      </c>
      <c r="H31" s="341">
        <v>0.76490000000000002</v>
      </c>
      <c r="I31" s="282">
        <f t="shared" si="1"/>
        <v>24.614481999999999</v>
      </c>
      <c r="K31" s="1">
        <v>35.07</v>
      </c>
      <c r="L31" s="6">
        <f t="shared" si="2"/>
        <v>7.0069860000000004</v>
      </c>
      <c r="M31" s="25">
        <v>74.39</v>
      </c>
    </row>
    <row r="32" spans="1:13" ht="19.5" customHeight="1">
      <c r="A32" s="221" t="s">
        <v>7</v>
      </c>
      <c r="B32" s="122" t="s">
        <v>359</v>
      </c>
      <c r="C32" s="89" t="s">
        <v>364</v>
      </c>
      <c r="D32" s="182" t="s">
        <v>2</v>
      </c>
      <c r="E32" s="117">
        <v>6</v>
      </c>
      <c r="F32" s="117">
        <v>701.02</v>
      </c>
      <c r="G32" s="220">
        <f t="shared" si="0"/>
        <v>4206.12</v>
      </c>
      <c r="H32" s="341">
        <v>0.76490000000000002</v>
      </c>
      <c r="I32" s="282">
        <f t="shared" si="1"/>
        <v>536.21019799999999</v>
      </c>
      <c r="K32" s="1">
        <v>763.87</v>
      </c>
      <c r="L32" s="6">
        <f t="shared" si="2"/>
        <v>152.62122600000001</v>
      </c>
      <c r="M32" s="21">
        <v>892.2</v>
      </c>
    </row>
    <row r="33" spans="1:13" ht="19.5" customHeight="1">
      <c r="A33" s="221" t="s">
        <v>7</v>
      </c>
      <c r="B33" s="122" t="s">
        <v>361</v>
      </c>
      <c r="C33" s="89" t="s">
        <v>366</v>
      </c>
      <c r="D33" s="182" t="s">
        <v>2</v>
      </c>
      <c r="E33" s="117">
        <v>16</v>
      </c>
      <c r="F33" s="117">
        <v>185.6</v>
      </c>
      <c r="G33" s="220">
        <f t="shared" si="0"/>
        <v>2969.6</v>
      </c>
      <c r="H33" s="341">
        <v>0.76490000000000002</v>
      </c>
      <c r="I33" s="282">
        <f t="shared" si="1"/>
        <v>141.96544</v>
      </c>
      <c r="K33" s="1">
        <v>202.24</v>
      </c>
      <c r="L33" s="6">
        <f t="shared" si="2"/>
        <v>40.407552000000003</v>
      </c>
      <c r="M33" s="21">
        <v>236.22</v>
      </c>
    </row>
    <row r="34" spans="1:13" ht="19.5" customHeight="1">
      <c r="A34" s="221" t="s">
        <v>7</v>
      </c>
      <c r="B34" s="122" t="s">
        <v>363</v>
      </c>
      <c r="C34" s="89" t="s">
        <v>368</v>
      </c>
      <c r="D34" s="182" t="s">
        <v>2</v>
      </c>
      <c r="E34" s="117">
        <v>16</v>
      </c>
      <c r="F34" s="117">
        <v>102.08</v>
      </c>
      <c r="G34" s="220">
        <f t="shared" si="0"/>
        <v>1633.28</v>
      </c>
      <c r="H34" s="341">
        <v>0.76490000000000002</v>
      </c>
      <c r="I34" s="282">
        <f t="shared" si="1"/>
        <v>78.080991999999995</v>
      </c>
      <c r="K34" s="1">
        <v>111.23</v>
      </c>
      <c r="L34" s="6">
        <f t="shared" si="2"/>
        <v>22.223754000000003</v>
      </c>
      <c r="M34" s="21">
        <v>129.91999999999999</v>
      </c>
    </row>
    <row r="35" spans="1:13" ht="19.5" customHeight="1">
      <c r="A35" s="221" t="s">
        <v>7</v>
      </c>
      <c r="B35" s="122" t="s">
        <v>365</v>
      </c>
      <c r="C35" s="89" t="s">
        <v>370</v>
      </c>
      <c r="D35" s="182" t="s">
        <v>2</v>
      </c>
      <c r="E35" s="117">
        <v>16</v>
      </c>
      <c r="F35" s="117">
        <v>46.4</v>
      </c>
      <c r="G35" s="220">
        <f t="shared" si="0"/>
        <v>742.4</v>
      </c>
      <c r="H35" s="341">
        <v>0.76490000000000002</v>
      </c>
      <c r="I35" s="282">
        <f t="shared" si="1"/>
        <v>35.49136</v>
      </c>
      <c r="K35" s="1">
        <v>50.564999999999998</v>
      </c>
      <c r="L35" s="6">
        <f t="shared" si="2"/>
        <v>10.102886999999999</v>
      </c>
      <c r="M35" s="21">
        <v>59.06</v>
      </c>
    </row>
    <row r="36" spans="1:13" ht="19.5" customHeight="1">
      <c r="A36" s="221" t="s">
        <v>7</v>
      </c>
      <c r="B36" s="122" t="s">
        <v>367</v>
      </c>
      <c r="C36" s="89" t="s">
        <v>375</v>
      </c>
      <c r="D36" s="182" t="s">
        <v>2</v>
      </c>
      <c r="E36" s="117">
        <v>8</v>
      </c>
      <c r="F36" s="117">
        <v>826.89</v>
      </c>
      <c r="G36" s="220">
        <f t="shared" si="0"/>
        <v>6615.12</v>
      </c>
      <c r="H36" s="341">
        <v>0.76490000000000002</v>
      </c>
      <c r="I36" s="282">
        <f t="shared" si="1"/>
        <v>632.48816099999999</v>
      </c>
      <c r="K36" s="1">
        <v>901.02</v>
      </c>
      <c r="L36" s="6">
        <f t="shared" si="2"/>
        <v>180.023796</v>
      </c>
      <c r="M36" s="21">
        <v>1052.3900000000001</v>
      </c>
    </row>
    <row r="37" spans="1:13" ht="19.5" customHeight="1">
      <c r="A37" s="221" t="s">
        <v>7</v>
      </c>
      <c r="B37" s="122" t="s">
        <v>369</v>
      </c>
      <c r="C37" s="89" t="s">
        <v>377</v>
      </c>
      <c r="D37" s="182" t="s">
        <v>2</v>
      </c>
      <c r="E37" s="117">
        <v>4</v>
      </c>
      <c r="F37" s="117">
        <v>814.85</v>
      </c>
      <c r="G37" s="220">
        <f t="shared" si="0"/>
        <v>3259.4</v>
      </c>
      <c r="H37" s="341">
        <v>0.76490000000000002</v>
      </c>
      <c r="I37" s="282">
        <f t="shared" si="1"/>
        <v>623.27876500000002</v>
      </c>
      <c r="K37" s="1">
        <v>887.9</v>
      </c>
      <c r="L37" s="6">
        <f t="shared" si="2"/>
        <v>177.40242000000001</v>
      </c>
      <c r="M37" s="21">
        <v>1037.07</v>
      </c>
    </row>
    <row r="38" spans="1:13" ht="19.5" customHeight="1">
      <c r="A38" s="221" t="s">
        <v>7</v>
      </c>
      <c r="B38" s="122" t="s">
        <v>372</v>
      </c>
      <c r="C38" s="89" t="s">
        <v>379</v>
      </c>
      <c r="D38" s="182" t="s">
        <v>2</v>
      </c>
      <c r="E38" s="117">
        <v>64</v>
      </c>
      <c r="F38" s="117">
        <v>292.93</v>
      </c>
      <c r="G38" s="220">
        <f t="shared" si="0"/>
        <v>18747.52</v>
      </c>
      <c r="H38" s="341">
        <v>0.76490000000000002</v>
      </c>
      <c r="I38" s="282">
        <f t="shared" si="1"/>
        <v>224.06215700000001</v>
      </c>
      <c r="K38" s="1">
        <v>319.19</v>
      </c>
      <c r="L38" s="6">
        <f t="shared" si="2"/>
        <v>63.774162000000004</v>
      </c>
      <c r="M38" s="21">
        <v>372.81</v>
      </c>
    </row>
    <row r="39" spans="1:13" ht="19.5" customHeight="1">
      <c r="A39" s="221" t="s">
        <v>7</v>
      </c>
      <c r="B39" s="122" t="s">
        <v>374</v>
      </c>
      <c r="C39" s="89" t="s">
        <v>381</v>
      </c>
      <c r="D39" s="182" t="s">
        <v>2</v>
      </c>
      <c r="E39" s="117">
        <v>64</v>
      </c>
      <c r="F39" s="117">
        <v>194.65</v>
      </c>
      <c r="G39" s="220">
        <f t="shared" si="0"/>
        <v>12457.6</v>
      </c>
      <c r="H39" s="341">
        <v>0.76490000000000002</v>
      </c>
      <c r="I39" s="282">
        <f t="shared" si="1"/>
        <v>148.88778500000001</v>
      </c>
      <c r="K39" s="1">
        <v>212.1</v>
      </c>
      <c r="L39" s="6">
        <f t="shared" si="2"/>
        <v>42.377580000000002</v>
      </c>
      <c r="M39" s="21">
        <v>247.73</v>
      </c>
    </row>
    <row r="40" spans="1:13" ht="27" customHeight="1">
      <c r="A40" s="221" t="s">
        <v>388</v>
      </c>
      <c r="B40" s="122" t="s">
        <v>376</v>
      </c>
      <c r="C40" s="89" t="s">
        <v>390</v>
      </c>
      <c r="D40" s="182" t="s">
        <v>2</v>
      </c>
      <c r="E40" s="117">
        <v>3</v>
      </c>
      <c r="F40" s="117">
        <v>1.69</v>
      </c>
      <c r="G40" s="220">
        <f>ROUND(F40*E40,2)</f>
        <v>5.07</v>
      </c>
      <c r="H40" s="341">
        <v>0.76490000000000002</v>
      </c>
      <c r="I40" s="282">
        <f t="shared" si="1"/>
        <v>1.292681</v>
      </c>
      <c r="K40" s="1">
        <v>1.84</v>
      </c>
      <c r="L40" s="6">
        <f t="shared" si="2"/>
        <v>0.36763200000000001</v>
      </c>
      <c r="M40" s="21">
        <v>2.78</v>
      </c>
    </row>
    <row r="41" spans="1:13" s="16" customFormat="1" ht="27" customHeight="1">
      <c r="A41" s="221" t="s">
        <v>391</v>
      </c>
      <c r="B41" s="122" t="s">
        <v>378</v>
      </c>
      <c r="C41" s="89" t="s">
        <v>393</v>
      </c>
      <c r="D41" s="112" t="s">
        <v>2</v>
      </c>
      <c r="E41" s="117">
        <v>18</v>
      </c>
      <c r="F41" s="117">
        <v>0.92</v>
      </c>
      <c r="G41" s="220">
        <f t="shared" ref="G41:G78" si="3">ROUND(F41*E41,2)</f>
        <v>16.559999999999999</v>
      </c>
      <c r="H41" s="341">
        <v>0.76490000000000002</v>
      </c>
      <c r="I41" s="282">
        <f t="shared" si="1"/>
        <v>0.703708</v>
      </c>
      <c r="J41" s="13"/>
      <c r="K41" s="13">
        <v>1</v>
      </c>
      <c r="L41" s="6">
        <f t="shared" si="2"/>
        <v>0.19980000000000001</v>
      </c>
      <c r="M41" s="21">
        <v>1.78</v>
      </c>
    </row>
    <row r="42" spans="1:13" s="16" customFormat="1" ht="19.5" customHeight="1">
      <c r="A42" s="221" t="s">
        <v>7</v>
      </c>
      <c r="B42" s="122" t="s">
        <v>380</v>
      </c>
      <c r="C42" s="89" t="s">
        <v>395</v>
      </c>
      <c r="D42" s="182" t="s">
        <v>2</v>
      </c>
      <c r="E42" s="117">
        <v>2</v>
      </c>
      <c r="F42" s="117">
        <v>1.37</v>
      </c>
      <c r="G42" s="220">
        <f t="shared" si="3"/>
        <v>2.74</v>
      </c>
      <c r="H42" s="341">
        <v>0.76490000000000002</v>
      </c>
      <c r="I42" s="282">
        <f t="shared" si="1"/>
        <v>1.0479130000000001</v>
      </c>
      <c r="J42" s="13"/>
      <c r="K42" s="13">
        <v>1.49</v>
      </c>
      <c r="L42" s="6">
        <f t="shared" si="2"/>
        <v>0.29770200000000002</v>
      </c>
      <c r="M42" s="21">
        <v>1.74</v>
      </c>
    </row>
    <row r="43" spans="1:13" ht="19.5" customHeight="1">
      <c r="A43" s="221" t="s">
        <v>7</v>
      </c>
      <c r="B43" s="122" t="s">
        <v>383</v>
      </c>
      <c r="C43" s="89" t="s">
        <v>397</v>
      </c>
      <c r="D43" s="182" t="s">
        <v>13</v>
      </c>
      <c r="E43" s="117">
        <v>43</v>
      </c>
      <c r="F43" s="117">
        <v>669.37</v>
      </c>
      <c r="G43" s="220">
        <f t="shared" si="3"/>
        <v>28782.91</v>
      </c>
      <c r="H43" s="341">
        <v>0.76490000000000002</v>
      </c>
      <c r="I43" s="282">
        <f t="shared" si="1"/>
        <v>512.00111300000003</v>
      </c>
      <c r="K43" s="1">
        <v>729.38</v>
      </c>
      <c r="L43" s="6">
        <f t="shared" si="2"/>
        <v>145.73012399999999</v>
      </c>
      <c r="M43" s="21">
        <v>851.92</v>
      </c>
    </row>
    <row r="44" spans="1:13" ht="27" customHeight="1">
      <c r="A44" s="221" t="s">
        <v>398</v>
      </c>
      <c r="B44" s="122" t="s">
        <v>386</v>
      </c>
      <c r="C44" s="89" t="s">
        <v>400</v>
      </c>
      <c r="D44" s="182" t="s">
        <v>13</v>
      </c>
      <c r="E44" s="117">
        <v>100</v>
      </c>
      <c r="F44" s="117">
        <v>47.45</v>
      </c>
      <c r="G44" s="220">
        <f t="shared" si="3"/>
        <v>4745</v>
      </c>
      <c r="H44" s="341">
        <v>0.76490000000000002</v>
      </c>
      <c r="I44" s="282">
        <f t="shared" si="1"/>
        <v>36.294505000000001</v>
      </c>
      <c r="K44" s="1">
        <v>51.7</v>
      </c>
      <c r="L44" s="6">
        <f t="shared" si="2"/>
        <v>10.329660000000001</v>
      </c>
      <c r="M44" s="21">
        <v>60.29</v>
      </c>
    </row>
    <row r="45" spans="1:13" ht="27" customHeight="1">
      <c r="A45" s="221" t="s">
        <v>401</v>
      </c>
      <c r="B45" s="122" t="s">
        <v>389</v>
      </c>
      <c r="C45" s="89" t="s">
        <v>403</v>
      </c>
      <c r="D45" s="112" t="s">
        <v>13</v>
      </c>
      <c r="E45" s="117">
        <v>35</v>
      </c>
      <c r="F45" s="117">
        <v>46.05</v>
      </c>
      <c r="G45" s="220">
        <f t="shared" si="3"/>
        <v>1611.75</v>
      </c>
      <c r="H45" s="341">
        <v>0.76490000000000002</v>
      </c>
      <c r="I45" s="282">
        <f t="shared" si="1"/>
        <v>35.223644999999998</v>
      </c>
      <c r="K45" s="1">
        <v>50.18</v>
      </c>
      <c r="L45" s="6">
        <f t="shared" si="2"/>
        <v>10.025964</v>
      </c>
      <c r="M45" s="21">
        <v>58.53</v>
      </c>
    </row>
    <row r="46" spans="1:13" s="16" customFormat="1" ht="19.5" customHeight="1">
      <c r="A46" s="248"/>
      <c r="B46" s="249"/>
      <c r="C46" s="250"/>
      <c r="D46" s="251"/>
      <c r="E46" s="252"/>
      <c r="F46" s="252">
        <v>0</v>
      </c>
      <c r="G46" s="253"/>
      <c r="H46" s="341">
        <v>0.76490000000000002</v>
      </c>
      <c r="I46" s="282">
        <f t="shared" si="1"/>
        <v>0</v>
      </c>
      <c r="J46" s="13"/>
      <c r="K46" s="13"/>
      <c r="L46" s="6">
        <f t="shared" si="2"/>
        <v>0</v>
      </c>
      <c r="M46" s="21"/>
    </row>
    <row r="47" spans="1:13" ht="67.5" customHeight="1">
      <c r="A47" s="270" t="s">
        <v>404</v>
      </c>
      <c r="B47" s="199" t="s">
        <v>392</v>
      </c>
      <c r="C47" s="200" t="s">
        <v>406</v>
      </c>
      <c r="D47" s="201" t="s">
        <v>13</v>
      </c>
      <c r="E47" s="202">
        <v>40</v>
      </c>
      <c r="F47" s="202">
        <v>4.3099999999999996</v>
      </c>
      <c r="G47" s="247">
        <f t="shared" si="3"/>
        <v>172.4</v>
      </c>
      <c r="H47" s="341">
        <v>0.76490000000000002</v>
      </c>
      <c r="I47" s="282">
        <f t="shared" si="1"/>
        <v>3.296719</v>
      </c>
      <c r="K47" s="1">
        <v>4.7</v>
      </c>
      <c r="L47" s="6">
        <f t="shared" si="2"/>
        <v>0.93906000000000001</v>
      </c>
      <c r="M47" s="21">
        <v>5.48</v>
      </c>
    </row>
    <row r="48" spans="1:13" ht="67.5" customHeight="1">
      <c r="A48" s="221" t="s">
        <v>410</v>
      </c>
      <c r="B48" s="122" t="s">
        <v>394</v>
      </c>
      <c r="C48" s="89" t="s">
        <v>409</v>
      </c>
      <c r="D48" s="112" t="s">
        <v>13</v>
      </c>
      <c r="E48" s="117">
        <v>660</v>
      </c>
      <c r="F48" s="117">
        <v>1.38</v>
      </c>
      <c r="G48" s="220">
        <f t="shared" si="3"/>
        <v>910.8</v>
      </c>
      <c r="H48" s="341">
        <v>0.76490000000000002</v>
      </c>
      <c r="I48" s="282">
        <f t="shared" si="1"/>
        <v>1.0555619999999999</v>
      </c>
      <c r="K48" s="1">
        <v>1.5</v>
      </c>
      <c r="L48" s="6">
        <f t="shared" si="2"/>
        <v>0.29970000000000002</v>
      </c>
      <c r="M48" s="21">
        <v>1.74</v>
      </c>
    </row>
    <row r="49" spans="1:13" ht="67.5" customHeight="1">
      <c r="A49" s="221" t="s">
        <v>623</v>
      </c>
      <c r="B49" s="122" t="s">
        <v>396</v>
      </c>
      <c r="C49" s="89" t="s">
        <v>624</v>
      </c>
      <c r="D49" s="112" t="s">
        <v>13</v>
      </c>
      <c r="E49" s="117">
        <v>30</v>
      </c>
      <c r="F49" s="117">
        <v>13.89</v>
      </c>
      <c r="G49" s="220">
        <f t="shared" si="3"/>
        <v>416.7</v>
      </c>
      <c r="H49" s="341">
        <v>0.76490000000000002</v>
      </c>
      <c r="I49" s="282">
        <f t="shared" si="1"/>
        <v>10.624461</v>
      </c>
      <c r="K49" s="1">
        <v>15.14</v>
      </c>
      <c r="L49" s="6">
        <f t="shared" si="2"/>
        <v>3.024972</v>
      </c>
      <c r="M49" s="21">
        <v>17.66</v>
      </c>
    </row>
    <row r="50" spans="1:13" ht="67.5" customHeight="1">
      <c r="A50" s="221" t="s">
        <v>417</v>
      </c>
      <c r="B50" s="122" t="s">
        <v>399</v>
      </c>
      <c r="C50" s="89" t="s">
        <v>419</v>
      </c>
      <c r="D50" s="112" t="s">
        <v>13</v>
      </c>
      <c r="E50" s="117">
        <v>60</v>
      </c>
      <c r="F50" s="117">
        <v>1.97</v>
      </c>
      <c r="G50" s="220">
        <f t="shared" si="3"/>
        <v>118.2</v>
      </c>
      <c r="H50" s="341">
        <v>0.76490000000000002</v>
      </c>
      <c r="I50" s="282">
        <f t="shared" si="1"/>
        <v>1.506853</v>
      </c>
      <c r="K50" s="1">
        <v>2.15</v>
      </c>
      <c r="L50" s="6">
        <f t="shared" si="2"/>
        <v>0.42957000000000001</v>
      </c>
      <c r="M50" s="21">
        <v>2.5</v>
      </c>
    </row>
    <row r="51" spans="1:13" ht="27" customHeight="1">
      <c r="A51" s="221" t="s">
        <v>424</v>
      </c>
      <c r="B51" s="122" t="s">
        <v>402</v>
      </c>
      <c r="C51" s="89" t="s">
        <v>625</v>
      </c>
      <c r="D51" s="182" t="s">
        <v>423</v>
      </c>
      <c r="E51" s="117">
        <v>31.9</v>
      </c>
      <c r="F51" s="117">
        <v>13.22</v>
      </c>
      <c r="G51" s="220">
        <f t="shared" si="3"/>
        <v>421.72</v>
      </c>
      <c r="H51" s="341">
        <v>0.76490000000000002</v>
      </c>
      <c r="I51" s="282">
        <f t="shared" si="1"/>
        <v>10.111978000000001</v>
      </c>
      <c r="K51" s="1">
        <v>14.4</v>
      </c>
      <c r="L51" s="6">
        <f t="shared" si="2"/>
        <v>2.8771200000000001</v>
      </c>
      <c r="M51" s="21">
        <v>15.37</v>
      </c>
    </row>
    <row r="52" spans="1:13" ht="27" customHeight="1">
      <c r="A52" s="221" t="s">
        <v>434</v>
      </c>
      <c r="B52" s="122" t="s">
        <v>405</v>
      </c>
      <c r="C52" s="89" t="s">
        <v>436</v>
      </c>
      <c r="D52" s="182" t="s">
        <v>2</v>
      </c>
      <c r="E52" s="117">
        <v>1</v>
      </c>
      <c r="F52" s="117">
        <v>50.73</v>
      </c>
      <c r="G52" s="220">
        <f t="shared" si="3"/>
        <v>50.73</v>
      </c>
      <c r="H52" s="341">
        <v>0.76490000000000002</v>
      </c>
      <c r="I52" s="282">
        <f t="shared" si="1"/>
        <v>38.803376999999998</v>
      </c>
      <c r="K52" s="1">
        <v>55.28</v>
      </c>
      <c r="L52" s="6">
        <f t="shared" si="2"/>
        <v>11.044944000000001</v>
      </c>
      <c r="M52" s="21">
        <v>55.01</v>
      </c>
    </row>
    <row r="53" spans="1:13" ht="27" customHeight="1">
      <c r="A53" s="221" t="s">
        <v>437</v>
      </c>
      <c r="B53" s="122" t="s">
        <v>408</v>
      </c>
      <c r="C53" s="89" t="s">
        <v>439</v>
      </c>
      <c r="D53" s="182" t="s">
        <v>2</v>
      </c>
      <c r="E53" s="117">
        <v>3</v>
      </c>
      <c r="F53" s="117">
        <v>159.13999999999999</v>
      </c>
      <c r="G53" s="220">
        <f t="shared" si="3"/>
        <v>477.42</v>
      </c>
      <c r="H53" s="341">
        <v>0.76490000000000002</v>
      </c>
      <c r="I53" s="282">
        <f t="shared" si="1"/>
        <v>121.726186</v>
      </c>
      <c r="K53" s="1">
        <v>173.41</v>
      </c>
      <c r="L53" s="6">
        <f t="shared" si="2"/>
        <v>34.647317999999999</v>
      </c>
      <c r="M53" s="21">
        <v>214.85</v>
      </c>
    </row>
    <row r="54" spans="1:13" ht="19.5" customHeight="1">
      <c r="A54" s="221" t="s">
        <v>7</v>
      </c>
      <c r="B54" s="122" t="s">
        <v>411</v>
      </c>
      <c r="C54" s="89" t="s">
        <v>441</v>
      </c>
      <c r="D54" s="182" t="s">
        <v>2</v>
      </c>
      <c r="E54" s="117">
        <v>1</v>
      </c>
      <c r="F54" s="117">
        <v>100</v>
      </c>
      <c r="G54" s="220">
        <f t="shared" si="3"/>
        <v>100</v>
      </c>
      <c r="H54" s="341">
        <v>0.76490000000000002</v>
      </c>
      <c r="I54" s="282">
        <f t="shared" si="1"/>
        <v>76.490000000000009</v>
      </c>
      <c r="K54" s="1">
        <v>108.96</v>
      </c>
      <c r="L54" s="6">
        <f t="shared" si="2"/>
        <v>21.770208</v>
      </c>
      <c r="M54" s="21">
        <v>127.27</v>
      </c>
    </row>
    <row r="55" spans="1:13" ht="27" customHeight="1">
      <c r="A55" s="221" t="s">
        <v>442</v>
      </c>
      <c r="B55" s="122" t="s">
        <v>413</v>
      </c>
      <c r="C55" s="89" t="s">
        <v>444</v>
      </c>
      <c r="D55" s="182" t="s">
        <v>2</v>
      </c>
      <c r="E55" s="117">
        <v>8</v>
      </c>
      <c r="F55" s="117">
        <v>7.34</v>
      </c>
      <c r="G55" s="220">
        <f t="shared" si="3"/>
        <v>58.72</v>
      </c>
      <c r="H55" s="341">
        <v>0.76490000000000002</v>
      </c>
      <c r="I55" s="282">
        <f t="shared" si="1"/>
        <v>5.6143660000000004</v>
      </c>
      <c r="K55" s="1">
        <v>8</v>
      </c>
      <c r="L55" s="6">
        <f t="shared" si="2"/>
        <v>1.5984</v>
      </c>
      <c r="M55" s="21">
        <v>9.34</v>
      </c>
    </row>
    <row r="56" spans="1:13" ht="27" customHeight="1">
      <c r="A56" s="221" t="s">
        <v>445</v>
      </c>
      <c r="B56" s="122" t="s">
        <v>415</v>
      </c>
      <c r="C56" s="89" t="s">
        <v>447</v>
      </c>
      <c r="D56" s="182" t="s">
        <v>2</v>
      </c>
      <c r="E56" s="117">
        <v>7</v>
      </c>
      <c r="F56" s="117">
        <v>6.42</v>
      </c>
      <c r="G56" s="220">
        <f t="shared" si="3"/>
        <v>44.94</v>
      </c>
      <c r="H56" s="341">
        <v>0.76490000000000002</v>
      </c>
      <c r="I56" s="282">
        <f t="shared" si="1"/>
        <v>4.9106579999999997</v>
      </c>
      <c r="K56" s="1">
        <v>7</v>
      </c>
      <c r="L56" s="6">
        <f t="shared" si="2"/>
        <v>1.3986000000000001</v>
      </c>
      <c r="M56" s="21">
        <v>8.18</v>
      </c>
    </row>
    <row r="57" spans="1:13" ht="27" customHeight="1">
      <c r="A57" s="221" t="s">
        <v>448</v>
      </c>
      <c r="B57" s="122" t="s">
        <v>418</v>
      </c>
      <c r="C57" s="89" t="s">
        <v>450</v>
      </c>
      <c r="D57" s="182" t="s">
        <v>2</v>
      </c>
      <c r="E57" s="117">
        <v>11</v>
      </c>
      <c r="F57" s="117">
        <v>7.08</v>
      </c>
      <c r="G57" s="220">
        <f t="shared" si="3"/>
        <v>77.88</v>
      </c>
      <c r="H57" s="341">
        <v>0.76490000000000002</v>
      </c>
      <c r="I57" s="282">
        <f t="shared" si="1"/>
        <v>5.4154920000000004</v>
      </c>
      <c r="K57" s="1">
        <v>7.72</v>
      </c>
      <c r="L57" s="6">
        <f t="shared" si="2"/>
        <v>1.542456</v>
      </c>
      <c r="M57" s="21">
        <v>9.02</v>
      </c>
    </row>
    <row r="58" spans="1:13" ht="27" customHeight="1">
      <c r="A58" s="221" t="s">
        <v>451</v>
      </c>
      <c r="B58" s="122" t="s">
        <v>421</v>
      </c>
      <c r="C58" s="89" t="s">
        <v>453</v>
      </c>
      <c r="D58" s="182" t="s">
        <v>2</v>
      </c>
      <c r="E58" s="117">
        <v>20</v>
      </c>
      <c r="F58" s="117">
        <v>9.17</v>
      </c>
      <c r="G58" s="220">
        <f t="shared" si="3"/>
        <v>183.4</v>
      </c>
      <c r="H58" s="341">
        <v>0.76490000000000002</v>
      </c>
      <c r="I58" s="282">
        <f t="shared" si="1"/>
        <v>7.0141330000000002</v>
      </c>
      <c r="K58" s="1">
        <v>9.99</v>
      </c>
      <c r="L58" s="6">
        <f t="shared" si="2"/>
        <v>1.9960020000000001</v>
      </c>
      <c r="M58" s="21">
        <v>22.49</v>
      </c>
    </row>
    <row r="59" spans="1:13" ht="27" customHeight="1">
      <c r="A59" s="221" t="s">
        <v>7</v>
      </c>
      <c r="B59" s="122" t="s">
        <v>425</v>
      </c>
      <c r="C59" s="89" t="s">
        <v>455</v>
      </c>
      <c r="D59" s="182" t="s">
        <v>2</v>
      </c>
      <c r="E59" s="117">
        <v>7</v>
      </c>
      <c r="F59" s="117">
        <v>15.72</v>
      </c>
      <c r="G59" s="220">
        <f t="shared" si="3"/>
        <v>110.04</v>
      </c>
      <c r="H59" s="341">
        <v>0.76490000000000002</v>
      </c>
      <c r="I59" s="282">
        <f t="shared" si="1"/>
        <v>12.024228000000001</v>
      </c>
      <c r="K59" s="1">
        <v>17.13</v>
      </c>
      <c r="L59" s="6">
        <f t="shared" si="2"/>
        <v>3.422574</v>
      </c>
      <c r="M59" s="21">
        <v>20.010000000000002</v>
      </c>
    </row>
    <row r="60" spans="1:13" ht="27" customHeight="1">
      <c r="A60" s="221" t="s">
        <v>456</v>
      </c>
      <c r="B60" s="122" t="s">
        <v>426</v>
      </c>
      <c r="C60" s="89" t="s">
        <v>458</v>
      </c>
      <c r="D60" s="182" t="s">
        <v>2</v>
      </c>
      <c r="E60" s="117">
        <v>3</v>
      </c>
      <c r="F60" s="117">
        <v>3.39</v>
      </c>
      <c r="G60" s="220">
        <f t="shared" si="3"/>
        <v>10.17</v>
      </c>
      <c r="H60" s="341">
        <v>0.76490000000000002</v>
      </c>
      <c r="I60" s="282">
        <f t="shared" si="1"/>
        <v>2.5930110000000002</v>
      </c>
      <c r="K60" s="1">
        <v>3.69</v>
      </c>
      <c r="L60" s="6">
        <f t="shared" si="2"/>
        <v>0.73726199999999997</v>
      </c>
      <c r="M60" s="21">
        <v>4.3099999999999996</v>
      </c>
    </row>
    <row r="61" spans="1:13" ht="27" customHeight="1">
      <c r="A61" s="221" t="s">
        <v>459</v>
      </c>
      <c r="B61" s="122" t="s">
        <v>429</v>
      </c>
      <c r="C61" s="89" t="s">
        <v>461</v>
      </c>
      <c r="D61" s="182" t="s">
        <v>2</v>
      </c>
      <c r="E61" s="117">
        <v>3</v>
      </c>
      <c r="F61" s="117">
        <v>8.8699999999999992</v>
      </c>
      <c r="G61" s="220">
        <f t="shared" si="3"/>
        <v>26.61</v>
      </c>
      <c r="H61" s="341">
        <v>0.76490000000000002</v>
      </c>
      <c r="I61" s="282">
        <f t="shared" si="1"/>
        <v>6.7846629999999992</v>
      </c>
      <c r="K61" s="1">
        <v>9.66</v>
      </c>
      <c r="L61" s="6">
        <f t="shared" si="2"/>
        <v>1.9300680000000001</v>
      </c>
      <c r="M61" s="21">
        <v>11.28</v>
      </c>
    </row>
    <row r="62" spans="1:13" ht="27" customHeight="1">
      <c r="A62" s="221" t="s">
        <v>451</v>
      </c>
      <c r="B62" s="122" t="s">
        <v>432</v>
      </c>
      <c r="C62" s="89" t="s">
        <v>463</v>
      </c>
      <c r="D62" s="182" t="s">
        <v>2</v>
      </c>
      <c r="E62" s="117">
        <v>3</v>
      </c>
      <c r="F62" s="117">
        <v>9.17</v>
      </c>
      <c r="G62" s="220">
        <f t="shared" si="3"/>
        <v>27.51</v>
      </c>
      <c r="H62" s="341">
        <v>0.76490000000000002</v>
      </c>
      <c r="I62" s="282">
        <f t="shared" si="1"/>
        <v>7.0141330000000002</v>
      </c>
      <c r="K62" s="1">
        <v>9.99</v>
      </c>
      <c r="L62" s="6">
        <f t="shared" si="2"/>
        <v>1.9960020000000001</v>
      </c>
      <c r="M62" s="21">
        <v>11.67</v>
      </c>
    </row>
    <row r="63" spans="1:13" ht="19.5" customHeight="1">
      <c r="A63" s="221" t="s">
        <v>7</v>
      </c>
      <c r="B63" s="122" t="s">
        <v>435</v>
      </c>
      <c r="C63" s="89" t="s">
        <v>465</v>
      </c>
      <c r="D63" s="182" t="s">
        <v>2</v>
      </c>
      <c r="E63" s="117">
        <v>3</v>
      </c>
      <c r="F63" s="117">
        <v>9.91</v>
      </c>
      <c r="G63" s="220">
        <f t="shared" si="3"/>
        <v>29.73</v>
      </c>
      <c r="H63" s="341">
        <v>0.76490000000000002</v>
      </c>
      <c r="I63" s="282">
        <f t="shared" si="1"/>
        <v>7.5801590000000001</v>
      </c>
      <c r="K63" s="1">
        <v>10.8</v>
      </c>
      <c r="L63" s="6">
        <f t="shared" si="2"/>
        <v>2.1578400000000002</v>
      </c>
      <c r="M63" s="21">
        <v>12.62</v>
      </c>
    </row>
    <row r="64" spans="1:13" ht="19.5" customHeight="1">
      <c r="A64" s="221" t="s">
        <v>626</v>
      </c>
      <c r="B64" s="122" t="s">
        <v>438</v>
      </c>
      <c r="C64" s="89" t="s">
        <v>468</v>
      </c>
      <c r="D64" s="182" t="s">
        <v>2</v>
      </c>
      <c r="E64" s="117">
        <v>3</v>
      </c>
      <c r="F64" s="117">
        <v>137.30000000000001</v>
      </c>
      <c r="G64" s="220">
        <f t="shared" si="3"/>
        <v>411.9</v>
      </c>
      <c r="H64" s="341">
        <v>0.76490000000000002</v>
      </c>
      <c r="I64" s="282">
        <f t="shared" si="1"/>
        <v>105.02077000000001</v>
      </c>
      <c r="K64" s="1">
        <v>149.61000000000001</v>
      </c>
      <c r="L64" s="6">
        <f t="shared" si="2"/>
        <v>29.892078000000005</v>
      </c>
      <c r="M64" s="21">
        <v>174.74</v>
      </c>
    </row>
    <row r="65" spans="1:13" ht="27" customHeight="1">
      <c r="A65" s="221" t="s">
        <v>469</v>
      </c>
      <c r="B65" s="122" t="s">
        <v>440</v>
      </c>
      <c r="C65" s="89" t="s">
        <v>471</v>
      </c>
      <c r="D65" s="182" t="s">
        <v>2</v>
      </c>
      <c r="E65" s="117">
        <v>2</v>
      </c>
      <c r="F65" s="117">
        <v>13.82</v>
      </c>
      <c r="G65" s="220">
        <f t="shared" si="3"/>
        <v>27.64</v>
      </c>
      <c r="H65" s="341">
        <v>0.76490000000000002</v>
      </c>
      <c r="I65" s="282">
        <f t="shared" si="1"/>
        <v>10.570918000000001</v>
      </c>
      <c r="K65" s="1">
        <v>15.06</v>
      </c>
      <c r="L65" s="6">
        <f t="shared" si="2"/>
        <v>3.008988</v>
      </c>
      <c r="M65" s="21">
        <v>17.59</v>
      </c>
    </row>
    <row r="66" spans="1:13" ht="27" customHeight="1">
      <c r="A66" s="221" t="s">
        <v>478</v>
      </c>
      <c r="B66" s="122" t="s">
        <v>443</v>
      </c>
      <c r="C66" s="89" t="s">
        <v>480</v>
      </c>
      <c r="D66" s="182" t="s">
        <v>2</v>
      </c>
      <c r="E66" s="117">
        <v>1</v>
      </c>
      <c r="F66" s="117">
        <v>297.22000000000003</v>
      </c>
      <c r="G66" s="220">
        <f t="shared" si="3"/>
        <v>297.22000000000003</v>
      </c>
      <c r="H66" s="341">
        <v>0.76490000000000002</v>
      </c>
      <c r="I66" s="282">
        <f t="shared" si="1"/>
        <v>227.34357800000004</v>
      </c>
      <c r="K66" s="1">
        <v>323.87</v>
      </c>
      <c r="L66" s="6">
        <f t="shared" si="2"/>
        <v>64.709226000000001</v>
      </c>
      <c r="M66" s="21">
        <v>361.32</v>
      </c>
    </row>
    <row r="67" spans="1:13" ht="19.5" customHeight="1">
      <c r="A67" s="221" t="s">
        <v>7</v>
      </c>
      <c r="B67" s="122" t="s">
        <v>446</v>
      </c>
      <c r="C67" s="89" t="s">
        <v>482</v>
      </c>
      <c r="D67" s="182" t="s">
        <v>2</v>
      </c>
      <c r="E67" s="117">
        <v>3</v>
      </c>
      <c r="F67" s="117">
        <v>7.91</v>
      </c>
      <c r="G67" s="220">
        <f t="shared" si="3"/>
        <v>23.73</v>
      </c>
      <c r="H67" s="341">
        <v>0.76490000000000002</v>
      </c>
      <c r="I67" s="282">
        <f t="shared" si="1"/>
        <v>6.0503590000000003</v>
      </c>
      <c r="K67" s="1">
        <v>8.6199999999999992</v>
      </c>
      <c r="L67" s="6">
        <f t="shared" si="2"/>
        <v>1.7222759999999999</v>
      </c>
      <c r="M67" s="21">
        <v>10.07</v>
      </c>
    </row>
    <row r="68" spans="1:13" ht="19.5" customHeight="1">
      <c r="A68" s="221" t="s">
        <v>7</v>
      </c>
      <c r="B68" s="122" t="s">
        <v>449</v>
      </c>
      <c r="C68" s="89" t="s">
        <v>484</v>
      </c>
      <c r="D68" s="182" t="s">
        <v>13</v>
      </c>
      <c r="E68" s="117">
        <v>20</v>
      </c>
      <c r="F68" s="117">
        <v>26.59</v>
      </c>
      <c r="G68" s="220">
        <f t="shared" si="3"/>
        <v>531.79999999999995</v>
      </c>
      <c r="H68" s="341">
        <v>0.76490000000000002</v>
      </c>
      <c r="I68" s="282">
        <f t="shared" si="1"/>
        <v>20.338691000000001</v>
      </c>
      <c r="K68" s="1">
        <v>28.97</v>
      </c>
      <c r="L68" s="6">
        <f t="shared" si="2"/>
        <v>5.7882059999999997</v>
      </c>
      <c r="M68" s="21">
        <v>33.840000000000003</v>
      </c>
    </row>
    <row r="69" spans="1:13" ht="19.5" customHeight="1">
      <c r="A69" s="221" t="s">
        <v>7</v>
      </c>
      <c r="B69" s="122" t="s">
        <v>452</v>
      </c>
      <c r="C69" s="89" t="s">
        <v>486</v>
      </c>
      <c r="D69" s="182" t="s">
        <v>13</v>
      </c>
      <c r="E69" s="117">
        <v>40</v>
      </c>
      <c r="F69" s="117">
        <v>23.62</v>
      </c>
      <c r="G69" s="220">
        <f t="shared" si="3"/>
        <v>944.8</v>
      </c>
      <c r="H69" s="341">
        <v>0.76490000000000002</v>
      </c>
      <c r="I69" s="282">
        <f t="shared" si="1"/>
        <v>18.066938</v>
      </c>
      <c r="K69" s="1">
        <v>25.74</v>
      </c>
      <c r="L69" s="6">
        <f t="shared" si="2"/>
        <v>5.1428519999999995</v>
      </c>
      <c r="M69" s="21">
        <v>30.07</v>
      </c>
    </row>
    <row r="70" spans="1:13" ht="27" customHeight="1">
      <c r="A70" s="221" t="s">
        <v>487</v>
      </c>
      <c r="B70" s="122" t="s">
        <v>454</v>
      </c>
      <c r="C70" s="89" t="s">
        <v>489</v>
      </c>
      <c r="D70" s="182" t="s">
        <v>13</v>
      </c>
      <c r="E70" s="117">
        <v>2</v>
      </c>
      <c r="F70" s="117">
        <v>22.77</v>
      </c>
      <c r="G70" s="220">
        <f t="shared" si="3"/>
        <v>45.54</v>
      </c>
      <c r="H70" s="341">
        <v>0.76490000000000002</v>
      </c>
      <c r="I70" s="282">
        <f t="shared" si="1"/>
        <v>17.416772999999999</v>
      </c>
      <c r="K70" s="1">
        <v>24.81</v>
      </c>
      <c r="L70" s="6">
        <f t="shared" si="2"/>
        <v>4.9570379999999998</v>
      </c>
      <c r="M70" s="21">
        <v>30.24</v>
      </c>
    </row>
    <row r="71" spans="1:13" ht="27" customHeight="1">
      <c r="A71" s="221" t="s">
        <v>627</v>
      </c>
      <c r="B71" s="122" t="s">
        <v>457</v>
      </c>
      <c r="C71" s="89" t="s">
        <v>642</v>
      </c>
      <c r="D71" s="182" t="s">
        <v>13</v>
      </c>
      <c r="E71" s="117">
        <v>40</v>
      </c>
      <c r="F71" s="117">
        <v>14.45</v>
      </c>
      <c r="G71" s="220">
        <f t="shared" si="3"/>
        <v>578</v>
      </c>
      <c r="H71" s="341">
        <v>0.76490000000000002</v>
      </c>
      <c r="I71" s="282">
        <f t="shared" si="1"/>
        <v>11.052804999999999</v>
      </c>
      <c r="K71" s="1">
        <v>15.75</v>
      </c>
      <c r="L71" s="6">
        <f t="shared" si="2"/>
        <v>3.1468500000000001</v>
      </c>
      <c r="M71" s="21">
        <v>19.190000000000001</v>
      </c>
    </row>
    <row r="72" spans="1:13" ht="19.5" customHeight="1">
      <c r="A72" s="221" t="s">
        <v>628</v>
      </c>
      <c r="B72" s="122" t="s">
        <v>460</v>
      </c>
      <c r="C72" s="89" t="s">
        <v>629</v>
      </c>
      <c r="D72" s="182" t="s">
        <v>2</v>
      </c>
      <c r="E72" s="117">
        <v>6</v>
      </c>
      <c r="F72" s="117">
        <v>6.61</v>
      </c>
      <c r="G72" s="220">
        <f t="shared" si="3"/>
        <v>39.659999999999997</v>
      </c>
      <c r="H72" s="341">
        <v>0.76490000000000002</v>
      </c>
      <c r="I72" s="282">
        <f t="shared" si="1"/>
        <v>5.0559890000000003</v>
      </c>
      <c r="K72" s="1">
        <v>7.2</v>
      </c>
      <c r="L72" s="6">
        <f t="shared" si="2"/>
        <v>1.4385600000000001</v>
      </c>
      <c r="M72" s="21">
        <v>10.28</v>
      </c>
    </row>
    <row r="73" spans="1:13" ht="19.5" customHeight="1">
      <c r="A73" s="221" t="s">
        <v>499</v>
      </c>
      <c r="B73" s="122" t="s">
        <v>462</v>
      </c>
      <c r="C73" s="89" t="s">
        <v>630</v>
      </c>
      <c r="D73" s="182" t="s">
        <v>423</v>
      </c>
      <c r="E73" s="117">
        <v>1.5</v>
      </c>
      <c r="F73" s="117">
        <v>8.42</v>
      </c>
      <c r="G73" s="220">
        <f t="shared" si="3"/>
        <v>12.63</v>
      </c>
      <c r="H73" s="341">
        <v>0.76490000000000002</v>
      </c>
      <c r="I73" s="282">
        <f t="shared" si="1"/>
        <v>6.4404580000000005</v>
      </c>
      <c r="K73" s="1">
        <v>9.17</v>
      </c>
      <c r="L73" s="6">
        <f t="shared" si="2"/>
        <v>1.832166</v>
      </c>
      <c r="M73" s="21">
        <v>10.41</v>
      </c>
    </row>
    <row r="74" spans="1:13" ht="19.5" customHeight="1">
      <c r="A74" s="221" t="s">
        <v>502</v>
      </c>
      <c r="B74" s="122" t="s">
        <v>464</v>
      </c>
      <c r="C74" s="89" t="s">
        <v>504</v>
      </c>
      <c r="D74" s="182" t="s">
        <v>2</v>
      </c>
      <c r="E74" s="117">
        <v>3</v>
      </c>
      <c r="F74" s="117">
        <v>7.88</v>
      </c>
      <c r="G74" s="220">
        <f t="shared" si="3"/>
        <v>23.64</v>
      </c>
      <c r="H74" s="341">
        <v>0.76490000000000002</v>
      </c>
      <c r="I74" s="282">
        <f t="shared" si="1"/>
        <v>6.027412</v>
      </c>
      <c r="K74" s="1">
        <v>8.59</v>
      </c>
      <c r="L74" s="6">
        <f t="shared" si="2"/>
        <v>1.7162820000000001</v>
      </c>
      <c r="M74" s="21">
        <v>10.029999999999999</v>
      </c>
    </row>
    <row r="75" spans="1:13" ht="27" customHeight="1">
      <c r="A75" s="221" t="s">
        <v>631</v>
      </c>
      <c r="B75" s="122" t="s">
        <v>467</v>
      </c>
      <c r="C75" s="89" t="s">
        <v>507</v>
      </c>
      <c r="D75" s="182" t="s">
        <v>2</v>
      </c>
      <c r="E75" s="117">
        <v>18</v>
      </c>
      <c r="F75" s="117">
        <v>30.49</v>
      </c>
      <c r="G75" s="220">
        <f t="shared" si="3"/>
        <v>548.82000000000005</v>
      </c>
      <c r="H75" s="341">
        <v>0.76490000000000002</v>
      </c>
      <c r="I75" s="282">
        <f t="shared" si="1"/>
        <v>23.321801000000001</v>
      </c>
      <c r="K75" s="1">
        <v>33.22</v>
      </c>
      <c r="L75" s="6">
        <f t="shared" si="2"/>
        <v>6.6373559999999996</v>
      </c>
      <c r="M75" s="21">
        <v>44.17</v>
      </c>
    </row>
    <row r="76" spans="1:13" s="16" customFormat="1" ht="18.75" customHeight="1">
      <c r="A76" s="248"/>
      <c r="B76" s="249"/>
      <c r="C76" s="250"/>
      <c r="D76" s="251"/>
      <c r="E76" s="252"/>
      <c r="F76" s="252">
        <v>0</v>
      </c>
      <c r="G76" s="253"/>
      <c r="H76" s="341"/>
      <c r="I76" s="282">
        <f t="shared" si="1"/>
        <v>0</v>
      </c>
      <c r="J76" s="13"/>
      <c r="K76" s="13"/>
      <c r="L76" s="6"/>
      <c r="M76" s="21"/>
    </row>
    <row r="77" spans="1:13" ht="27" customHeight="1">
      <c r="A77" s="270" t="s">
        <v>632</v>
      </c>
      <c r="B77" s="199" t="s">
        <v>470</v>
      </c>
      <c r="C77" s="200" t="s">
        <v>510</v>
      </c>
      <c r="D77" s="273" t="s">
        <v>2</v>
      </c>
      <c r="E77" s="202">
        <v>8</v>
      </c>
      <c r="F77" s="202">
        <v>6.58</v>
      </c>
      <c r="G77" s="247">
        <f>ROUND(F77*E77,2)</f>
        <v>52.64</v>
      </c>
      <c r="H77" s="341">
        <v>0.76490000000000002</v>
      </c>
      <c r="I77" s="282">
        <f t="shared" si="1"/>
        <v>5.033042</v>
      </c>
      <c r="K77" s="1">
        <v>7.17</v>
      </c>
      <c r="L77" s="6">
        <f t="shared" si="2"/>
        <v>1.432566</v>
      </c>
      <c r="M77" s="21">
        <v>7.45</v>
      </c>
    </row>
    <row r="78" spans="1:13" ht="27" customHeight="1">
      <c r="A78" s="221" t="s">
        <v>633</v>
      </c>
      <c r="B78" s="122" t="s">
        <v>473</v>
      </c>
      <c r="C78" s="89" t="s">
        <v>513</v>
      </c>
      <c r="D78" s="182" t="s">
        <v>2</v>
      </c>
      <c r="E78" s="117">
        <v>2</v>
      </c>
      <c r="F78" s="117">
        <v>8.6999999999999993</v>
      </c>
      <c r="G78" s="220">
        <f t="shared" si="3"/>
        <v>17.399999999999999</v>
      </c>
      <c r="H78" s="341">
        <v>0.76490000000000002</v>
      </c>
      <c r="I78" s="282">
        <f t="shared" si="1"/>
        <v>6.65463</v>
      </c>
      <c r="K78" s="1">
        <v>9.48</v>
      </c>
      <c r="L78" s="6">
        <f t="shared" si="2"/>
        <v>1.8941040000000002</v>
      </c>
      <c r="M78" s="21">
        <v>9.84</v>
      </c>
    </row>
    <row r="79" spans="1:13" ht="27" customHeight="1">
      <c r="A79" s="221" t="s">
        <v>634</v>
      </c>
      <c r="B79" s="122" t="s">
        <v>476</v>
      </c>
      <c r="C79" s="89" t="s">
        <v>516</v>
      </c>
      <c r="D79" s="182" t="s">
        <v>2</v>
      </c>
      <c r="E79" s="117">
        <v>9</v>
      </c>
      <c r="F79" s="117">
        <v>23.4</v>
      </c>
      <c r="G79" s="220">
        <f>ROUND(F79*E79,2)</f>
        <v>210.6</v>
      </c>
      <c r="H79" s="341">
        <v>0.76490000000000002</v>
      </c>
      <c r="I79" s="282">
        <f t="shared" si="1"/>
        <v>17.89866</v>
      </c>
      <c r="K79" s="1">
        <v>25.5</v>
      </c>
      <c r="L79" s="6">
        <f t="shared" si="2"/>
        <v>5.0949</v>
      </c>
      <c r="M79" s="21">
        <v>32.700000000000003</v>
      </c>
    </row>
    <row r="80" spans="1:13" ht="27" customHeight="1">
      <c r="A80" s="221" t="s">
        <v>517</v>
      </c>
      <c r="B80" s="122" t="s">
        <v>479</v>
      </c>
      <c r="C80" s="89" t="s">
        <v>519</v>
      </c>
      <c r="D80" s="182" t="s">
        <v>2</v>
      </c>
      <c r="E80" s="117">
        <v>14</v>
      </c>
      <c r="F80" s="117">
        <v>30.6</v>
      </c>
      <c r="G80" s="220">
        <f>ROUND(F80*E80,2)</f>
        <v>428.4</v>
      </c>
      <c r="H80" s="341">
        <v>0.76490000000000002</v>
      </c>
      <c r="I80" s="282">
        <f t="shared" ref="I80:I96" si="4">F80*H80</f>
        <v>23.405940000000001</v>
      </c>
      <c r="K80" s="1">
        <v>33.340000000000003</v>
      </c>
      <c r="L80" s="6">
        <f t="shared" si="2"/>
        <v>6.6613320000000007</v>
      </c>
      <c r="M80" s="21">
        <v>39.130000000000003</v>
      </c>
    </row>
    <row r="81" spans="1:13" ht="39.75" customHeight="1">
      <c r="A81" s="221" t="s">
        <v>520</v>
      </c>
      <c r="B81" s="122" t="s">
        <v>481</v>
      </c>
      <c r="C81" s="89" t="s">
        <v>522</v>
      </c>
      <c r="D81" s="182" t="s">
        <v>2</v>
      </c>
      <c r="E81" s="117">
        <v>23</v>
      </c>
      <c r="F81" s="117">
        <v>50.04</v>
      </c>
      <c r="G81" s="220">
        <f t="shared" ref="G81:G96" si="5">ROUND(F81*E81,2)</f>
        <v>1150.92</v>
      </c>
      <c r="H81" s="341">
        <v>0.76490000000000002</v>
      </c>
      <c r="I81" s="282">
        <f t="shared" si="4"/>
        <v>38.275596</v>
      </c>
      <c r="K81" s="1">
        <v>54.53</v>
      </c>
      <c r="L81" s="6">
        <f t="shared" ref="L81:L96" si="6">K81*0.1998</f>
        <v>10.895094</v>
      </c>
      <c r="M81" s="21">
        <v>63.99</v>
      </c>
    </row>
    <row r="82" spans="1:13" ht="27" customHeight="1">
      <c r="A82" s="221" t="s">
        <v>7</v>
      </c>
      <c r="B82" s="122" t="s">
        <v>483</v>
      </c>
      <c r="C82" s="89" t="s">
        <v>524</v>
      </c>
      <c r="D82" s="182" t="s">
        <v>2</v>
      </c>
      <c r="E82" s="117">
        <v>29</v>
      </c>
      <c r="F82" s="117">
        <v>315.04000000000002</v>
      </c>
      <c r="G82" s="220">
        <f t="shared" si="5"/>
        <v>9136.16</v>
      </c>
      <c r="H82" s="341">
        <v>0.76490000000000002</v>
      </c>
      <c r="I82" s="282">
        <f t="shared" si="4"/>
        <v>240.97409600000003</v>
      </c>
      <c r="K82" s="1">
        <v>343.28</v>
      </c>
      <c r="L82" s="6">
        <f t="shared" si="6"/>
        <v>68.587344000000002</v>
      </c>
      <c r="M82" s="21">
        <v>400.95</v>
      </c>
    </row>
    <row r="83" spans="1:13" ht="19.5" customHeight="1">
      <c r="A83" s="221" t="s">
        <v>525</v>
      </c>
      <c r="B83" s="122" t="s">
        <v>485</v>
      </c>
      <c r="C83" s="89" t="s">
        <v>526</v>
      </c>
      <c r="D83" s="182" t="s">
        <v>2</v>
      </c>
      <c r="E83" s="117">
        <v>3</v>
      </c>
      <c r="F83" s="117">
        <v>12.52</v>
      </c>
      <c r="G83" s="220">
        <f t="shared" si="5"/>
        <v>37.56</v>
      </c>
      <c r="H83" s="341">
        <v>0.76490000000000002</v>
      </c>
      <c r="I83" s="282">
        <f t="shared" si="4"/>
        <v>9.5765480000000007</v>
      </c>
      <c r="K83" s="1">
        <v>13.64</v>
      </c>
      <c r="L83" s="6">
        <f t="shared" si="6"/>
        <v>2.7252720000000004</v>
      </c>
      <c r="M83" s="21">
        <v>15.93</v>
      </c>
    </row>
    <row r="84" spans="1:13" ht="27" customHeight="1">
      <c r="A84" s="221" t="s">
        <v>527</v>
      </c>
      <c r="B84" s="122" t="s">
        <v>488</v>
      </c>
      <c r="C84" s="89" t="s">
        <v>528</v>
      </c>
      <c r="D84" s="182" t="s">
        <v>2</v>
      </c>
      <c r="E84" s="117">
        <v>3</v>
      </c>
      <c r="F84" s="117">
        <v>7.83</v>
      </c>
      <c r="G84" s="220">
        <f t="shared" si="5"/>
        <v>23.49</v>
      </c>
      <c r="H84" s="341">
        <v>0.76490000000000002</v>
      </c>
      <c r="I84" s="282">
        <f t="shared" si="4"/>
        <v>5.9891670000000001</v>
      </c>
      <c r="K84" s="1">
        <v>8.5299999999999994</v>
      </c>
      <c r="L84" s="6">
        <f t="shared" si="6"/>
        <v>1.704294</v>
      </c>
      <c r="M84" s="21">
        <v>11.39</v>
      </c>
    </row>
    <row r="85" spans="1:13" ht="27" customHeight="1">
      <c r="A85" s="221" t="s">
        <v>529</v>
      </c>
      <c r="B85" s="122" t="s">
        <v>491</v>
      </c>
      <c r="C85" s="89" t="s">
        <v>530</v>
      </c>
      <c r="D85" s="182" t="s">
        <v>2</v>
      </c>
      <c r="E85" s="117">
        <v>6</v>
      </c>
      <c r="F85" s="117">
        <v>10.199999999999999</v>
      </c>
      <c r="G85" s="220">
        <f t="shared" si="5"/>
        <v>61.2</v>
      </c>
      <c r="H85" s="341">
        <v>0.76490000000000002</v>
      </c>
      <c r="I85" s="282">
        <f t="shared" si="4"/>
        <v>7.8019799999999995</v>
      </c>
      <c r="K85" s="1">
        <v>11.11</v>
      </c>
      <c r="L85" s="6">
        <f t="shared" si="6"/>
        <v>2.2197779999999998</v>
      </c>
      <c r="M85" s="21">
        <v>12.98</v>
      </c>
    </row>
    <row r="86" spans="1:13" ht="27" customHeight="1">
      <c r="A86" s="221" t="s">
        <v>635</v>
      </c>
      <c r="B86" s="122" t="s">
        <v>494</v>
      </c>
      <c r="C86" s="89" t="s">
        <v>532</v>
      </c>
      <c r="D86" s="182" t="s">
        <v>2</v>
      </c>
      <c r="E86" s="117">
        <v>8</v>
      </c>
      <c r="F86" s="117">
        <v>6.27</v>
      </c>
      <c r="G86" s="220">
        <f t="shared" si="5"/>
        <v>50.16</v>
      </c>
      <c r="H86" s="341">
        <v>0.76490000000000002</v>
      </c>
      <c r="I86" s="282">
        <f t="shared" si="4"/>
        <v>4.7959230000000002</v>
      </c>
      <c r="K86" s="1">
        <v>6.83</v>
      </c>
      <c r="L86" s="6">
        <f t="shared" si="6"/>
        <v>1.3646340000000001</v>
      </c>
      <c r="M86" s="21">
        <v>7.81</v>
      </c>
    </row>
    <row r="87" spans="1:13" ht="27" customHeight="1">
      <c r="A87" s="221" t="s">
        <v>7</v>
      </c>
      <c r="B87" s="122" t="s">
        <v>497</v>
      </c>
      <c r="C87" s="89" t="s">
        <v>533</v>
      </c>
      <c r="D87" s="182" t="s">
        <v>2</v>
      </c>
      <c r="E87" s="117">
        <v>3</v>
      </c>
      <c r="F87" s="117">
        <v>226.91</v>
      </c>
      <c r="G87" s="220">
        <f t="shared" si="5"/>
        <v>680.73</v>
      </c>
      <c r="H87" s="341">
        <v>0.76490000000000002</v>
      </c>
      <c r="I87" s="282">
        <f t="shared" si="4"/>
        <v>173.56345899999999</v>
      </c>
      <c r="K87" s="1">
        <v>247.25</v>
      </c>
      <c r="L87" s="6">
        <f t="shared" si="6"/>
        <v>49.400550000000003</v>
      </c>
      <c r="M87" s="21">
        <v>288.79000000000002</v>
      </c>
    </row>
    <row r="88" spans="1:13" ht="27" customHeight="1">
      <c r="A88" s="221" t="s">
        <v>7</v>
      </c>
      <c r="B88" s="122" t="s">
        <v>500</v>
      </c>
      <c r="C88" s="89" t="s">
        <v>534</v>
      </c>
      <c r="D88" s="182" t="s">
        <v>2</v>
      </c>
      <c r="E88" s="117">
        <v>4</v>
      </c>
      <c r="F88" s="117">
        <v>0.96</v>
      </c>
      <c r="G88" s="220">
        <f t="shared" si="5"/>
        <v>3.84</v>
      </c>
      <c r="H88" s="341">
        <v>0.76490000000000002</v>
      </c>
      <c r="I88" s="282">
        <f t="shared" si="4"/>
        <v>0.73430399999999996</v>
      </c>
      <c r="K88" s="1">
        <v>1.05</v>
      </c>
      <c r="L88" s="6">
        <f t="shared" si="6"/>
        <v>0.20979</v>
      </c>
      <c r="M88" s="21">
        <v>1.21</v>
      </c>
    </row>
    <row r="89" spans="1:13" ht="27" customHeight="1">
      <c r="A89" s="221" t="s">
        <v>7</v>
      </c>
      <c r="B89" s="122" t="s">
        <v>503</v>
      </c>
      <c r="C89" s="89" t="s">
        <v>535</v>
      </c>
      <c r="D89" s="182" t="s">
        <v>2</v>
      </c>
      <c r="E89" s="117">
        <v>1</v>
      </c>
      <c r="F89" s="117">
        <v>416.67</v>
      </c>
      <c r="G89" s="220">
        <f t="shared" si="5"/>
        <v>416.67</v>
      </c>
      <c r="H89" s="341">
        <v>0.76490000000000002</v>
      </c>
      <c r="I89" s="282">
        <f t="shared" si="4"/>
        <v>318.71088300000002</v>
      </c>
      <c r="K89" s="1">
        <v>454.02</v>
      </c>
      <c r="L89" s="6">
        <f t="shared" si="6"/>
        <v>90.713195999999996</v>
      </c>
      <c r="M89" s="21">
        <v>530.29999999999995</v>
      </c>
    </row>
    <row r="90" spans="1:13" ht="39.75" customHeight="1">
      <c r="A90" s="221" t="s">
        <v>7</v>
      </c>
      <c r="B90" s="122" t="s">
        <v>506</v>
      </c>
      <c r="C90" s="89" t="s">
        <v>636</v>
      </c>
      <c r="D90" s="182" t="s">
        <v>2</v>
      </c>
      <c r="E90" s="117">
        <v>2</v>
      </c>
      <c r="F90" s="117">
        <v>1108.1600000000001</v>
      </c>
      <c r="G90" s="220">
        <f t="shared" si="5"/>
        <v>2216.3200000000002</v>
      </c>
      <c r="H90" s="341">
        <v>0.76490000000000002</v>
      </c>
      <c r="I90" s="282">
        <f t="shared" si="4"/>
        <v>847.63158400000009</v>
      </c>
      <c r="K90" s="1">
        <v>1207.5</v>
      </c>
      <c r="L90" s="6">
        <f t="shared" si="6"/>
        <v>241.2585</v>
      </c>
      <c r="M90" s="21">
        <v>1410.36</v>
      </c>
    </row>
    <row r="91" spans="1:13" ht="27" customHeight="1">
      <c r="A91" s="221" t="s">
        <v>537</v>
      </c>
      <c r="B91" s="122" t="s">
        <v>509</v>
      </c>
      <c r="C91" s="89" t="s">
        <v>538</v>
      </c>
      <c r="D91" s="182" t="s">
        <v>2</v>
      </c>
      <c r="E91" s="117">
        <v>3</v>
      </c>
      <c r="F91" s="117">
        <v>1.84</v>
      </c>
      <c r="G91" s="220">
        <f t="shared" si="5"/>
        <v>5.52</v>
      </c>
      <c r="H91" s="341">
        <v>0.76490000000000002</v>
      </c>
      <c r="I91" s="282">
        <f t="shared" si="4"/>
        <v>1.407416</v>
      </c>
      <c r="K91" s="1">
        <v>2</v>
      </c>
      <c r="L91" s="6">
        <f t="shared" si="6"/>
        <v>0.39960000000000001</v>
      </c>
      <c r="M91" s="22">
        <v>5.3</v>
      </c>
    </row>
    <row r="92" spans="1:13" ht="27" customHeight="1">
      <c r="A92" s="221" t="s">
        <v>7</v>
      </c>
      <c r="B92" s="122" t="s">
        <v>512</v>
      </c>
      <c r="C92" s="89" t="s">
        <v>539</v>
      </c>
      <c r="D92" s="182" t="s">
        <v>2</v>
      </c>
      <c r="E92" s="117">
        <v>6</v>
      </c>
      <c r="F92" s="117">
        <v>291.75</v>
      </c>
      <c r="G92" s="220">
        <f t="shared" si="5"/>
        <v>1750.5</v>
      </c>
      <c r="H92" s="341">
        <v>0.76490000000000002</v>
      </c>
      <c r="I92" s="282">
        <f t="shared" si="4"/>
        <v>223.15957500000002</v>
      </c>
      <c r="K92" s="1">
        <v>317.89999999999998</v>
      </c>
      <c r="L92" s="6">
        <f t="shared" si="6"/>
        <v>63.516419999999997</v>
      </c>
      <c r="M92" s="21">
        <v>371.31</v>
      </c>
    </row>
    <row r="93" spans="1:13" ht="19.5" customHeight="1">
      <c r="A93" s="221" t="s">
        <v>7</v>
      </c>
      <c r="B93" s="122" t="s">
        <v>515</v>
      </c>
      <c r="C93" s="89" t="s">
        <v>540</v>
      </c>
      <c r="D93" s="112" t="s">
        <v>2</v>
      </c>
      <c r="E93" s="117">
        <v>2</v>
      </c>
      <c r="F93" s="117">
        <v>178.35</v>
      </c>
      <c r="G93" s="220">
        <f t="shared" si="5"/>
        <v>356.7</v>
      </c>
      <c r="H93" s="341">
        <v>0.76490000000000002</v>
      </c>
      <c r="I93" s="282">
        <f t="shared" si="4"/>
        <v>136.419915</v>
      </c>
      <c r="K93" s="1">
        <v>194.34</v>
      </c>
      <c r="L93" s="6">
        <f t="shared" si="6"/>
        <v>38.829132000000001</v>
      </c>
      <c r="M93" s="21">
        <v>226.99</v>
      </c>
    </row>
    <row r="94" spans="1:13" ht="19.5" customHeight="1">
      <c r="A94" s="221" t="s">
        <v>7</v>
      </c>
      <c r="B94" s="122" t="s">
        <v>518</v>
      </c>
      <c r="C94" s="89" t="s">
        <v>541</v>
      </c>
      <c r="D94" s="112" t="s">
        <v>2</v>
      </c>
      <c r="E94" s="117">
        <v>18</v>
      </c>
      <c r="F94" s="117">
        <v>10.29</v>
      </c>
      <c r="G94" s="220">
        <f t="shared" si="5"/>
        <v>185.22</v>
      </c>
      <c r="H94" s="341">
        <v>0.76490000000000002</v>
      </c>
      <c r="I94" s="282">
        <f t="shared" si="4"/>
        <v>7.8708209999999994</v>
      </c>
      <c r="K94" s="1">
        <v>11.21</v>
      </c>
      <c r="L94" s="6">
        <f t="shared" si="6"/>
        <v>2.2397580000000001</v>
      </c>
      <c r="M94" s="21">
        <v>13.09</v>
      </c>
    </row>
    <row r="95" spans="1:13" ht="27" customHeight="1">
      <c r="A95" s="221" t="s">
        <v>637</v>
      </c>
      <c r="B95" s="122" t="s">
        <v>521</v>
      </c>
      <c r="C95" s="89" t="s">
        <v>543</v>
      </c>
      <c r="D95" s="182" t="s">
        <v>13</v>
      </c>
      <c r="E95" s="117">
        <v>860</v>
      </c>
      <c r="F95" s="117">
        <v>3.3</v>
      </c>
      <c r="G95" s="220">
        <f t="shared" si="5"/>
        <v>2838</v>
      </c>
      <c r="H95" s="341">
        <v>0.76490000000000002</v>
      </c>
      <c r="I95" s="282">
        <f t="shared" si="4"/>
        <v>2.5241699999999998</v>
      </c>
      <c r="K95" s="1">
        <v>3.6</v>
      </c>
      <c r="L95" s="6">
        <f t="shared" si="6"/>
        <v>0.71928000000000003</v>
      </c>
      <c r="M95" s="21">
        <v>4.38</v>
      </c>
    </row>
    <row r="96" spans="1:13" ht="27" customHeight="1">
      <c r="A96" s="221" t="s">
        <v>638</v>
      </c>
      <c r="B96" s="122" t="s">
        <v>523</v>
      </c>
      <c r="C96" s="89" t="s">
        <v>545</v>
      </c>
      <c r="D96" s="182" t="s">
        <v>13</v>
      </c>
      <c r="E96" s="117">
        <v>120</v>
      </c>
      <c r="F96" s="117">
        <v>2.11</v>
      </c>
      <c r="G96" s="220">
        <f t="shared" si="5"/>
        <v>253.2</v>
      </c>
      <c r="H96" s="341">
        <v>0.76490000000000002</v>
      </c>
      <c r="I96" s="282">
        <f t="shared" si="4"/>
        <v>1.613939</v>
      </c>
      <c r="K96" s="1">
        <v>2.2999999999999998</v>
      </c>
      <c r="L96" s="6">
        <f t="shared" si="6"/>
        <v>0.45954</v>
      </c>
      <c r="M96" s="22">
        <v>2.8</v>
      </c>
    </row>
    <row r="97" spans="1:13" ht="19.5" customHeight="1">
      <c r="A97" s="271"/>
      <c r="B97" s="189"/>
      <c r="C97" s="14"/>
      <c r="D97" s="97"/>
      <c r="E97" s="95"/>
      <c r="F97" s="93"/>
      <c r="G97" s="93"/>
      <c r="H97" s="286"/>
      <c r="I97" s="286"/>
      <c r="M97" s="61"/>
    </row>
    <row r="98" spans="1:13" ht="19.5" customHeight="1">
      <c r="A98" s="271"/>
      <c r="B98" s="189"/>
      <c r="C98" s="146" t="s">
        <v>1039</v>
      </c>
      <c r="D98" s="104"/>
      <c r="E98" s="117"/>
      <c r="F98" s="116"/>
      <c r="G98" s="235">
        <f>SUM(G15:G96)</f>
        <v>305373.12999999977</v>
      </c>
      <c r="H98" s="285"/>
      <c r="I98" s="285"/>
    </row>
    <row r="99" spans="1:13" ht="19.5" customHeight="1">
      <c r="A99" s="62"/>
      <c r="B99" s="190"/>
      <c r="C99" s="63"/>
      <c r="D99" s="63"/>
      <c r="E99" s="63"/>
      <c r="F99" s="180"/>
      <c r="G99" s="64"/>
      <c r="H99" s="64"/>
      <c r="I99" s="64"/>
    </row>
    <row r="100" spans="1:13" ht="19.5" customHeight="1">
      <c r="A100" s="62"/>
      <c r="B100" s="190"/>
      <c r="C100" s="63"/>
      <c r="D100" s="63"/>
      <c r="E100" s="63"/>
      <c r="F100" s="180"/>
      <c r="G100" s="64"/>
      <c r="H100" s="64"/>
      <c r="I100" s="64"/>
    </row>
    <row r="101" spans="1:13" ht="19.5" customHeight="1">
      <c r="A101" s="62"/>
      <c r="B101" s="63"/>
      <c r="C101" s="63"/>
      <c r="D101" s="63"/>
      <c r="E101" s="63"/>
      <c r="F101" s="180"/>
      <c r="G101" s="64"/>
      <c r="H101" s="64"/>
      <c r="I101" s="64"/>
    </row>
    <row r="102" spans="1:13" ht="19.5" customHeight="1">
      <c r="A102" s="62"/>
      <c r="B102" s="63"/>
      <c r="C102" s="63"/>
      <c r="D102" s="63"/>
      <c r="E102" s="63"/>
      <c r="F102" s="180"/>
      <c r="G102" s="64"/>
      <c r="H102" s="64"/>
      <c r="I102" s="64"/>
    </row>
    <row r="103" spans="1:13" ht="19.5" customHeight="1">
      <c r="A103" s="62"/>
      <c r="B103" s="63"/>
      <c r="C103" s="63"/>
      <c r="D103" s="63"/>
      <c r="E103" s="63"/>
      <c r="F103" s="180"/>
      <c r="G103" s="64"/>
      <c r="H103" s="64"/>
      <c r="I103" s="64"/>
    </row>
    <row r="104" spans="1:13" ht="19.5" customHeight="1">
      <c r="A104" s="62"/>
      <c r="B104" s="63"/>
      <c r="C104" s="63"/>
      <c r="D104" s="63"/>
      <c r="E104" s="63"/>
      <c r="F104" s="180"/>
      <c r="G104" s="64"/>
      <c r="H104" s="64"/>
      <c r="I104" s="64"/>
    </row>
    <row r="105" spans="1:13" ht="19.5" customHeight="1">
      <c r="A105" s="62"/>
      <c r="B105" s="63"/>
      <c r="C105" s="63"/>
      <c r="D105" s="63"/>
      <c r="E105" s="63"/>
      <c r="F105" s="180"/>
      <c r="G105" s="64"/>
      <c r="H105" s="64"/>
      <c r="I105" s="64"/>
    </row>
    <row r="106" spans="1:13" ht="19.5" customHeight="1">
      <c r="A106" s="62"/>
      <c r="B106" s="63"/>
      <c r="C106" s="63"/>
      <c r="D106" s="63"/>
      <c r="E106" s="63"/>
      <c r="F106" s="180"/>
      <c r="G106" s="64"/>
      <c r="H106" s="64"/>
      <c r="I106" s="64"/>
    </row>
    <row r="107" spans="1:13" ht="19.5" customHeight="1">
      <c r="A107" s="62"/>
      <c r="B107" s="63"/>
      <c r="C107" s="63"/>
      <c r="D107" s="63"/>
      <c r="E107" s="63"/>
      <c r="F107" s="180"/>
      <c r="G107" s="64"/>
      <c r="H107" s="64"/>
      <c r="I107" s="64"/>
    </row>
    <row r="108" spans="1:13" ht="19.5" customHeight="1">
      <c r="A108" s="62"/>
      <c r="B108" s="63"/>
      <c r="C108" s="63"/>
      <c r="D108" s="63"/>
      <c r="E108" s="63"/>
      <c r="F108" s="180"/>
      <c r="G108" s="64"/>
      <c r="H108" s="64"/>
      <c r="I108" s="64"/>
    </row>
    <row r="109" spans="1:13" ht="19.5" customHeight="1">
      <c r="A109" s="62"/>
      <c r="B109" s="63"/>
      <c r="C109" s="63"/>
      <c r="D109" s="63"/>
      <c r="E109" s="63"/>
      <c r="F109" s="180"/>
      <c r="G109" s="64"/>
      <c r="H109" s="64"/>
      <c r="I109" s="64"/>
    </row>
    <row r="110" spans="1:13" ht="19.5" customHeight="1">
      <c r="A110" s="62"/>
      <c r="B110" s="63"/>
      <c r="C110" s="63"/>
      <c r="D110" s="63"/>
      <c r="E110" s="63"/>
      <c r="F110" s="180"/>
      <c r="G110" s="64"/>
      <c r="H110" s="64"/>
      <c r="I110" s="64"/>
    </row>
    <row r="111" spans="1:13" ht="19.5" customHeight="1">
      <c r="A111" s="62"/>
      <c r="B111" s="63"/>
      <c r="C111" s="63"/>
      <c r="D111" s="63"/>
      <c r="E111" s="63"/>
      <c r="F111" s="180"/>
      <c r="G111" s="64"/>
      <c r="H111" s="64"/>
      <c r="I111" s="64"/>
    </row>
    <row r="112" spans="1:13" ht="19.5" customHeight="1">
      <c r="A112" s="62"/>
      <c r="B112" s="63"/>
      <c r="C112" s="63"/>
      <c r="D112" s="63"/>
      <c r="E112" s="63"/>
      <c r="F112" s="180"/>
      <c r="G112" s="64"/>
      <c r="H112" s="64"/>
      <c r="I112" s="64"/>
    </row>
    <row r="113" spans="1:9" ht="19.5" customHeight="1">
      <c r="A113" s="62"/>
      <c r="B113" s="63"/>
      <c r="C113" s="63"/>
      <c r="D113" s="63"/>
      <c r="E113" s="63"/>
      <c r="F113" s="180"/>
      <c r="G113" s="64"/>
      <c r="H113" s="64"/>
      <c r="I113" s="64"/>
    </row>
    <row r="114" spans="1:9" ht="19.5" customHeight="1">
      <c r="C114" s="24"/>
    </row>
    <row r="115" spans="1:9" ht="19.5" customHeight="1">
      <c r="C115" s="24"/>
    </row>
    <row r="116" spans="1:9" ht="19.5" customHeight="1"/>
    <row r="117" spans="1:9" ht="19.5" customHeight="1"/>
    <row r="118" spans="1:9" ht="19.5" customHeight="1"/>
    <row r="119" spans="1:9" ht="19.5" customHeight="1"/>
    <row r="120" spans="1:9" ht="19.5" customHeight="1"/>
    <row r="121" spans="1:9" ht="19.5" customHeight="1"/>
    <row r="122" spans="1:9" ht="19.5" customHeight="1"/>
    <row r="123" spans="1:9" ht="19.5" customHeight="1"/>
    <row r="124" spans="1:9" ht="19.5" customHeight="1"/>
    <row r="125" spans="1:9" ht="19.5" customHeight="1"/>
    <row r="126" spans="1:9" ht="19.5" customHeight="1"/>
    <row r="127" spans="1:9" ht="19.5" customHeight="1"/>
  </sheetData>
  <autoFilter ref="A11:A98"/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63"/>
  <sheetViews>
    <sheetView showZeros="0" view="pageBreakPreview" topLeftCell="A143" zoomScaleSheetLayoutView="100" workbookViewId="0">
      <selection sqref="A1:G154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7" customWidth="1"/>
    <col min="7" max="9" width="14.140625" style="6" customWidth="1"/>
    <col min="10" max="10" width="8" style="1" customWidth="1"/>
    <col min="11" max="11" width="15.28515625" style="1" bestFit="1" customWidth="1"/>
    <col min="12" max="12" width="15.7109375" style="6" bestFit="1" customWidth="1"/>
    <col min="13" max="13" width="19.85546875" style="6" customWidth="1"/>
    <col min="14" max="237" width="11.42578125" style="6"/>
    <col min="238" max="238" width="0.7109375" style="6" customWidth="1"/>
    <col min="239" max="239" width="9.7109375" style="6" customWidth="1"/>
    <col min="240" max="240" width="39" style="6" customWidth="1"/>
    <col min="241" max="241" width="4.7109375" style="6" customWidth="1"/>
    <col min="242" max="242" width="9.5703125" style="6" customWidth="1"/>
    <col min="243" max="243" width="11.42578125" style="6" customWidth="1"/>
    <col min="244" max="244" width="14.140625" style="6" customWidth="1"/>
    <col min="245" max="245" width="9.140625" style="6" customWidth="1"/>
    <col min="246" max="246" width="9.5703125" style="6" customWidth="1"/>
    <col min="247" max="247" width="9.7109375" style="6" customWidth="1"/>
    <col min="248" max="248" width="9.85546875" style="6" customWidth="1"/>
    <col min="249" max="250" width="11.140625" style="6" customWidth="1"/>
    <col min="251" max="251" width="6" style="6" customWidth="1"/>
    <col min="252" max="252" width="6.140625" style="6" customWidth="1"/>
    <col min="253" max="253" width="7.7109375" style="6" customWidth="1"/>
    <col min="254" max="254" width="0.7109375" style="6" customWidth="1"/>
    <col min="255" max="493" width="11.42578125" style="6"/>
    <col min="494" max="494" width="0.7109375" style="6" customWidth="1"/>
    <col min="495" max="495" width="9.7109375" style="6" customWidth="1"/>
    <col min="496" max="496" width="39" style="6" customWidth="1"/>
    <col min="497" max="497" width="4.7109375" style="6" customWidth="1"/>
    <col min="498" max="498" width="9.5703125" style="6" customWidth="1"/>
    <col min="499" max="499" width="11.42578125" style="6" customWidth="1"/>
    <col min="500" max="500" width="14.140625" style="6" customWidth="1"/>
    <col min="501" max="501" width="9.140625" style="6" customWidth="1"/>
    <col min="502" max="502" width="9.5703125" style="6" customWidth="1"/>
    <col min="503" max="503" width="9.7109375" style="6" customWidth="1"/>
    <col min="504" max="504" width="9.85546875" style="6" customWidth="1"/>
    <col min="505" max="506" width="11.140625" style="6" customWidth="1"/>
    <col min="507" max="507" width="6" style="6" customWidth="1"/>
    <col min="508" max="508" width="6.140625" style="6" customWidth="1"/>
    <col min="509" max="509" width="7.7109375" style="6" customWidth="1"/>
    <col min="510" max="510" width="0.7109375" style="6" customWidth="1"/>
    <col min="511" max="749" width="11.42578125" style="6"/>
    <col min="750" max="750" width="0.7109375" style="6" customWidth="1"/>
    <col min="751" max="751" width="9.7109375" style="6" customWidth="1"/>
    <col min="752" max="752" width="39" style="6" customWidth="1"/>
    <col min="753" max="753" width="4.7109375" style="6" customWidth="1"/>
    <col min="754" max="754" width="9.5703125" style="6" customWidth="1"/>
    <col min="755" max="755" width="11.42578125" style="6" customWidth="1"/>
    <col min="756" max="756" width="14.140625" style="6" customWidth="1"/>
    <col min="757" max="757" width="9.140625" style="6" customWidth="1"/>
    <col min="758" max="758" width="9.5703125" style="6" customWidth="1"/>
    <col min="759" max="759" width="9.7109375" style="6" customWidth="1"/>
    <col min="760" max="760" width="9.85546875" style="6" customWidth="1"/>
    <col min="761" max="762" width="11.140625" style="6" customWidth="1"/>
    <col min="763" max="763" width="6" style="6" customWidth="1"/>
    <col min="764" max="764" width="6.140625" style="6" customWidth="1"/>
    <col min="765" max="765" width="7.7109375" style="6" customWidth="1"/>
    <col min="766" max="766" width="0.7109375" style="6" customWidth="1"/>
    <col min="767" max="1005" width="11.42578125" style="6"/>
    <col min="1006" max="1006" width="0.7109375" style="6" customWidth="1"/>
    <col min="1007" max="1007" width="9.7109375" style="6" customWidth="1"/>
    <col min="1008" max="1008" width="39" style="6" customWidth="1"/>
    <col min="1009" max="1009" width="4.7109375" style="6" customWidth="1"/>
    <col min="1010" max="1010" width="9.5703125" style="6" customWidth="1"/>
    <col min="1011" max="1011" width="11.42578125" style="6" customWidth="1"/>
    <col min="1012" max="1012" width="14.140625" style="6" customWidth="1"/>
    <col min="1013" max="1013" width="9.140625" style="6" customWidth="1"/>
    <col min="1014" max="1014" width="9.5703125" style="6" customWidth="1"/>
    <col min="1015" max="1015" width="9.7109375" style="6" customWidth="1"/>
    <col min="1016" max="1016" width="9.85546875" style="6" customWidth="1"/>
    <col min="1017" max="1018" width="11.140625" style="6" customWidth="1"/>
    <col min="1019" max="1019" width="6" style="6" customWidth="1"/>
    <col min="1020" max="1020" width="6.140625" style="6" customWidth="1"/>
    <col min="1021" max="1021" width="7.7109375" style="6" customWidth="1"/>
    <col min="1022" max="1022" width="0.7109375" style="6" customWidth="1"/>
    <col min="1023" max="1261" width="11.42578125" style="6"/>
    <col min="1262" max="1262" width="0.7109375" style="6" customWidth="1"/>
    <col min="1263" max="1263" width="9.7109375" style="6" customWidth="1"/>
    <col min="1264" max="1264" width="39" style="6" customWidth="1"/>
    <col min="1265" max="1265" width="4.7109375" style="6" customWidth="1"/>
    <col min="1266" max="1266" width="9.5703125" style="6" customWidth="1"/>
    <col min="1267" max="1267" width="11.42578125" style="6" customWidth="1"/>
    <col min="1268" max="1268" width="14.140625" style="6" customWidth="1"/>
    <col min="1269" max="1269" width="9.140625" style="6" customWidth="1"/>
    <col min="1270" max="1270" width="9.5703125" style="6" customWidth="1"/>
    <col min="1271" max="1271" width="9.7109375" style="6" customWidth="1"/>
    <col min="1272" max="1272" width="9.85546875" style="6" customWidth="1"/>
    <col min="1273" max="1274" width="11.140625" style="6" customWidth="1"/>
    <col min="1275" max="1275" width="6" style="6" customWidth="1"/>
    <col min="1276" max="1276" width="6.140625" style="6" customWidth="1"/>
    <col min="1277" max="1277" width="7.7109375" style="6" customWidth="1"/>
    <col min="1278" max="1278" width="0.7109375" style="6" customWidth="1"/>
    <col min="1279" max="1517" width="11.42578125" style="6"/>
    <col min="1518" max="1518" width="0.7109375" style="6" customWidth="1"/>
    <col min="1519" max="1519" width="9.7109375" style="6" customWidth="1"/>
    <col min="1520" max="1520" width="39" style="6" customWidth="1"/>
    <col min="1521" max="1521" width="4.7109375" style="6" customWidth="1"/>
    <col min="1522" max="1522" width="9.5703125" style="6" customWidth="1"/>
    <col min="1523" max="1523" width="11.42578125" style="6" customWidth="1"/>
    <col min="1524" max="1524" width="14.140625" style="6" customWidth="1"/>
    <col min="1525" max="1525" width="9.140625" style="6" customWidth="1"/>
    <col min="1526" max="1526" width="9.5703125" style="6" customWidth="1"/>
    <col min="1527" max="1527" width="9.7109375" style="6" customWidth="1"/>
    <col min="1528" max="1528" width="9.85546875" style="6" customWidth="1"/>
    <col min="1529" max="1530" width="11.140625" style="6" customWidth="1"/>
    <col min="1531" max="1531" width="6" style="6" customWidth="1"/>
    <col min="1532" max="1532" width="6.140625" style="6" customWidth="1"/>
    <col min="1533" max="1533" width="7.7109375" style="6" customWidth="1"/>
    <col min="1534" max="1534" width="0.7109375" style="6" customWidth="1"/>
    <col min="1535" max="1773" width="11.42578125" style="6"/>
    <col min="1774" max="1774" width="0.7109375" style="6" customWidth="1"/>
    <col min="1775" max="1775" width="9.7109375" style="6" customWidth="1"/>
    <col min="1776" max="1776" width="39" style="6" customWidth="1"/>
    <col min="1777" max="1777" width="4.7109375" style="6" customWidth="1"/>
    <col min="1778" max="1778" width="9.5703125" style="6" customWidth="1"/>
    <col min="1779" max="1779" width="11.42578125" style="6" customWidth="1"/>
    <col min="1780" max="1780" width="14.140625" style="6" customWidth="1"/>
    <col min="1781" max="1781" width="9.140625" style="6" customWidth="1"/>
    <col min="1782" max="1782" width="9.5703125" style="6" customWidth="1"/>
    <col min="1783" max="1783" width="9.7109375" style="6" customWidth="1"/>
    <col min="1784" max="1784" width="9.85546875" style="6" customWidth="1"/>
    <col min="1785" max="1786" width="11.140625" style="6" customWidth="1"/>
    <col min="1787" max="1787" width="6" style="6" customWidth="1"/>
    <col min="1788" max="1788" width="6.140625" style="6" customWidth="1"/>
    <col min="1789" max="1789" width="7.7109375" style="6" customWidth="1"/>
    <col min="1790" max="1790" width="0.7109375" style="6" customWidth="1"/>
    <col min="1791" max="2029" width="11.42578125" style="6"/>
    <col min="2030" max="2030" width="0.7109375" style="6" customWidth="1"/>
    <col min="2031" max="2031" width="9.7109375" style="6" customWidth="1"/>
    <col min="2032" max="2032" width="39" style="6" customWidth="1"/>
    <col min="2033" max="2033" width="4.7109375" style="6" customWidth="1"/>
    <col min="2034" max="2034" width="9.5703125" style="6" customWidth="1"/>
    <col min="2035" max="2035" width="11.42578125" style="6" customWidth="1"/>
    <col min="2036" max="2036" width="14.140625" style="6" customWidth="1"/>
    <col min="2037" max="2037" width="9.140625" style="6" customWidth="1"/>
    <col min="2038" max="2038" width="9.5703125" style="6" customWidth="1"/>
    <col min="2039" max="2039" width="9.7109375" style="6" customWidth="1"/>
    <col min="2040" max="2040" width="9.85546875" style="6" customWidth="1"/>
    <col min="2041" max="2042" width="11.140625" style="6" customWidth="1"/>
    <col min="2043" max="2043" width="6" style="6" customWidth="1"/>
    <col min="2044" max="2044" width="6.140625" style="6" customWidth="1"/>
    <col min="2045" max="2045" width="7.7109375" style="6" customWidth="1"/>
    <col min="2046" max="2046" width="0.7109375" style="6" customWidth="1"/>
    <col min="2047" max="2285" width="11.42578125" style="6"/>
    <col min="2286" max="2286" width="0.7109375" style="6" customWidth="1"/>
    <col min="2287" max="2287" width="9.7109375" style="6" customWidth="1"/>
    <col min="2288" max="2288" width="39" style="6" customWidth="1"/>
    <col min="2289" max="2289" width="4.7109375" style="6" customWidth="1"/>
    <col min="2290" max="2290" width="9.5703125" style="6" customWidth="1"/>
    <col min="2291" max="2291" width="11.42578125" style="6" customWidth="1"/>
    <col min="2292" max="2292" width="14.140625" style="6" customWidth="1"/>
    <col min="2293" max="2293" width="9.140625" style="6" customWidth="1"/>
    <col min="2294" max="2294" width="9.5703125" style="6" customWidth="1"/>
    <col min="2295" max="2295" width="9.7109375" style="6" customWidth="1"/>
    <col min="2296" max="2296" width="9.85546875" style="6" customWidth="1"/>
    <col min="2297" max="2298" width="11.140625" style="6" customWidth="1"/>
    <col min="2299" max="2299" width="6" style="6" customWidth="1"/>
    <col min="2300" max="2300" width="6.140625" style="6" customWidth="1"/>
    <col min="2301" max="2301" width="7.7109375" style="6" customWidth="1"/>
    <col min="2302" max="2302" width="0.7109375" style="6" customWidth="1"/>
    <col min="2303" max="2541" width="11.42578125" style="6"/>
    <col min="2542" max="2542" width="0.7109375" style="6" customWidth="1"/>
    <col min="2543" max="2543" width="9.7109375" style="6" customWidth="1"/>
    <col min="2544" max="2544" width="39" style="6" customWidth="1"/>
    <col min="2545" max="2545" width="4.7109375" style="6" customWidth="1"/>
    <col min="2546" max="2546" width="9.5703125" style="6" customWidth="1"/>
    <col min="2547" max="2547" width="11.42578125" style="6" customWidth="1"/>
    <col min="2548" max="2548" width="14.140625" style="6" customWidth="1"/>
    <col min="2549" max="2549" width="9.140625" style="6" customWidth="1"/>
    <col min="2550" max="2550" width="9.5703125" style="6" customWidth="1"/>
    <col min="2551" max="2551" width="9.7109375" style="6" customWidth="1"/>
    <col min="2552" max="2552" width="9.85546875" style="6" customWidth="1"/>
    <col min="2553" max="2554" width="11.140625" style="6" customWidth="1"/>
    <col min="2555" max="2555" width="6" style="6" customWidth="1"/>
    <col min="2556" max="2556" width="6.140625" style="6" customWidth="1"/>
    <col min="2557" max="2557" width="7.7109375" style="6" customWidth="1"/>
    <col min="2558" max="2558" width="0.7109375" style="6" customWidth="1"/>
    <col min="2559" max="2797" width="11.42578125" style="6"/>
    <col min="2798" max="2798" width="0.7109375" style="6" customWidth="1"/>
    <col min="2799" max="2799" width="9.7109375" style="6" customWidth="1"/>
    <col min="2800" max="2800" width="39" style="6" customWidth="1"/>
    <col min="2801" max="2801" width="4.7109375" style="6" customWidth="1"/>
    <col min="2802" max="2802" width="9.5703125" style="6" customWidth="1"/>
    <col min="2803" max="2803" width="11.42578125" style="6" customWidth="1"/>
    <col min="2804" max="2804" width="14.140625" style="6" customWidth="1"/>
    <col min="2805" max="2805" width="9.140625" style="6" customWidth="1"/>
    <col min="2806" max="2806" width="9.5703125" style="6" customWidth="1"/>
    <col min="2807" max="2807" width="9.7109375" style="6" customWidth="1"/>
    <col min="2808" max="2808" width="9.85546875" style="6" customWidth="1"/>
    <col min="2809" max="2810" width="11.140625" style="6" customWidth="1"/>
    <col min="2811" max="2811" width="6" style="6" customWidth="1"/>
    <col min="2812" max="2812" width="6.140625" style="6" customWidth="1"/>
    <col min="2813" max="2813" width="7.7109375" style="6" customWidth="1"/>
    <col min="2814" max="2814" width="0.7109375" style="6" customWidth="1"/>
    <col min="2815" max="3053" width="11.42578125" style="6"/>
    <col min="3054" max="3054" width="0.7109375" style="6" customWidth="1"/>
    <col min="3055" max="3055" width="9.7109375" style="6" customWidth="1"/>
    <col min="3056" max="3056" width="39" style="6" customWidth="1"/>
    <col min="3057" max="3057" width="4.7109375" style="6" customWidth="1"/>
    <col min="3058" max="3058" width="9.5703125" style="6" customWidth="1"/>
    <col min="3059" max="3059" width="11.42578125" style="6" customWidth="1"/>
    <col min="3060" max="3060" width="14.140625" style="6" customWidth="1"/>
    <col min="3061" max="3061" width="9.140625" style="6" customWidth="1"/>
    <col min="3062" max="3062" width="9.5703125" style="6" customWidth="1"/>
    <col min="3063" max="3063" width="9.7109375" style="6" customWidth="1"/>
    <col min="3064" max="3064" width="9.85546875" style="6" customWidth="1"/>
    <col min="3065" max="3066" width="11.140625" style="6" customWidth="1"/>
    <col min="3067" max="3067" width="6" style="6" customWidth="1"/>
    <col min="3068" max="3068" width="6.140625" style="6" customWidth="1"/>
    <col min="3069" max="3069" width="7.7109375" style="6" customWidth="1"/>
    <col min="3070" max="3070" width="0.7109375" style="6" customWidth="1"/>
    <col min="3071" max="3309" width="11.42578125" style="6"/>
    <col min="3310" max="3310" width="0.7109375" style="6" customWidth="1"/>
    <col min="3311" max="3311" width="9.7109375" style="6" customWidth="1"/>
    <col min="3312" max="3312" width="39" style="6" customWidth="1"/>
    <col min="3313" max="3313" width="4.7109375" style="6" customWidth="1"/>
    <col min="3314" max="3314" width="9.5703125" style="6" customWidth="1"/>
    <col min="3315" max="3315" width="11.42578125" style="6" customWidth="1"/>
    <col min="3316" max="3316" width="14.140625" style="6" customWidth="1"/>
    <col min="3317" max="3317" width="9.140625" style="6" customWidth="1"/>
    <col min="3318" max="3318" width="9.5703125" style="6" customWidth="1"/>
    <col min="3319" max="3319" width="9.7109375" style="6" customWidth="1"/>
    <col min="3320" max="3320" width="9.85546875" style="6" customWidth="1"/>
    <col min="3321" max="3322" width="11.140625" style="6" customWidth="1"/>
    <col min="3323" max="3323" width="6" style="6" customWidth="1"/>
    <col min="3324" max="3324" width="6.140625" style="6" customWidth="1"/>
    <col min="3325" max="3325" width="7.7109375" style="6" customWidth="1"/>
    <col min="3326" max="3326" width="0.7109375" style="6" customWidth="1"/>
    <col min="3327" max="3565" width="11.42578125" style="6"/>
    <col min="3566" max="3566" width="0.7109375" style="6" customWidth="1"/>
    <col min="3567" max="3567" width="9.7109375" style="6" customWidth="1"/>
    <col min="3568" max="3568" width="39" style="6" customWidth="1"/>
    <col min="3569" max="3569" width="4.7109375" style="6" customWidth="1"/>
    <col min="3570" max="3570" width="9.5703125" style="6" customWidth="1"/>
    <col min="3571" max="3571" width="11.42578125" style="6" customWidth="1"/>
    <col min="3572" max="3572" width="14.140625" style="6" customWidth="1"/>
    <col min="3573" max="3573" width="9.140625" style="6" customWidth="1"/>
    <col min="3574" max="3574" width="9.5703125" style="6" customWidth="1"/>
    <col min="3575" max="3575" width="9.7109375" style="6" customWidth="1"/>
    <col min="3576" max="3576" width="9.85546875" style="6" customWidth="1"/>
    <col min="3577" max="3578" width="11.140625" style="6" customWidth="1"/>
    <col min="3579" max="3579" width="6" style="6" customWidth="1"/>
    <col min="3580" max="3580" width="6.140625" style="6" customWidth="1"/>
    <col min="3581" max="3581" width="7.7109375" style="6" customWidth="1"/>
    <col min="3582" max="3582" width="0.7109375" style="6" customWidth="1"/>
    <col min="3583" max="3821" width="11.42578125" style="6"/>
    <col min="3822" max="3822" width="0.7109375" style="6" customWidth="1"/>
    <col min="3823" max="3823" width="9.7109375" style="6" customWidth="1"/>
    <col min="3824" max="3824" width="39" style="6" customWidth="1"/>
    <col min="3825" max="3825" width="4.7109375" style="6" customWidth="1"/>
    <col min="3826" max="3826" width="9.5703125" style="6" customWidth="1"/>
    <col min="3827" max="3827" width="11.42578125" style="6" customWidth="1"/>
    <col min="3828" max="3828" width="14.140625" style="6" customWidth="1"/>
    <col min="3829" max="3829" width="9.140625" style="6" customWidth="1"/>
    <col min="3830" max="3830" width="9.5703125" style="6" customWidth="1"/>
    <col min="3831" max="3831" width="9.7109375" style="6" customWidth="1"/>
    <col min="3832" max="3832" width="9.85546875" style="6" customWidth="1"/>
    <col min="3833" max="3834" width="11.140625" style="6" customWidth="1"/>
    <col min="3835" max="3835" width="6" style="6" customWidth="1"/>
    <col min="3836" max="3836" width="6.140625" style="6" customWidth="1"/>
    <col min="3837" max="3837" width="7.7109375" style="6" customWidth="1"/>
    <col min="3838" max="3838" width="0.7109375" style="6" customWidth="1"/>
    <col min="3839" max="4077" width="11.42578125" style="6"/>
    <col min="4078" max="4078" width="0.7109375" style="6" customWidth="1"/>
    <col min="4079" max="4079" width="9.7109375" style="6" customWidth="1"/>
    <col min="4080" max="4080" width="39" style="6" customWidth="1"/>
    <col min="4081" max="4081" width="4.7109375" style="6" customWidth="1"/>
    <col min="4082" max="4082" width="9.5703125" style="6" customWidth="1"/>
    <col min="4083" max="4083" width="11.42578125" style="6" customWidth="1"/>
    <col min="4084" max="4084" width="14.140625" style="6" customWidth="1"/>
    <col min="4085" max="4085" width="9.140625" style="6" customWidth="1"/>
    <col min="4086" max="4086" width="9.5703125" style="6" customWidth="1"/>
    <col min="4087" max="4087" width="9.7109375" style="6" customWidth="1"/>
    <col min="4088" max="4088" width="9.85546875" style="6" customWidth="1"/>
    <col min="4089" max="4090" width="11.140625" style="6" customWidth="1"/>
    <col min="4091" max="4091" width="6" style="6" customWidth="1"/>
    <col min="4092" max="4092" width="6.140625" style="6" customWidth="1"/>
    <col min="4093" max="4093" width="7.7109375" style="6" customWidth="1"/>
    <col min="4094" max="4094" width="0.7109375" style="6" customWidth="1"/>
    <col min="4095" max="4333" width="11.42578125" style="6"/>
    <col min="4334" max="4334" width="0.7109375" style="6" customWidth="1"/>
    <col min="4335" max="4335" width="9.7109375" style="6" customWidth="1"/>
    <col min="4336" max="4336" width="39" style="6" customWidth="1"/>
    <col min="4337" max="4337" width="4.7109375" style="6" customWidth="1"/>
    <col min="4338" max="4338" width="9.5703125" style="6" customWidth="1"/>
    <col min="4339" max="4339" width="11.42578125" style="6" customWidth="1"/>
    <col min="4340" max="4340" width="14.140625" style="6" customWidth="1"/>
    <col min="4341" max="4341" width="9.140625" style="6" customWidth="1"/>
    <col min="4342" max="4342" width="9.5703125" style="6" customWidth="1"/>
    <col min="4343" max="4343" width="9.7109375" style="6" customWidth="1"/>
    <col min="4344" max="4344" width="9.85546875" style="6" customWidth="1"/>
    <col min="4345" max="4346" width="11.140625" style="6" customWidth="1"/>
    <col min="4347" max="4347" width="6" style="6" customWidth="1"/>
    <col min="4348" max="4348" width="6.140625" style="6" customWidth="1"/>
    <col min="4349" max="4349" width="7.7109375" style="6" customWidth="1"/>
    <col min="4350" max="4350" width="0.7109375" style="6" customWidth="1"/>
    <col min="4351" max="4589" width="11.42578125" style="6"/>
    <col min="4590" max="4590" width="0.7109375" style="6" customWidth="1"/>
    <col min="4591" max="4591" width="9.7109375" style="6" customWidth="1"/>
    <col min="4592" max="4592" width="39" style="6" customWidth="1"/>
    <col min="4593" max="4593" width="4.7109375" style="6" customWidth="1"/>
    <col min="4594" max="4594" width="9.5703125" style="6" customWidth="1"/>
    <col min="4595" max="4595" width="11.42578125" style="6" customWidth="1"/>
    <col min="4596" max="4596" width="14.140625" style="6" customWidth="1"/>
    <col min="4597" max="4597" width="9.140625" style="6" customWidth="1"/>
    <col min="4598" max="4598" width="9.5703125" style="6" customWidth="1"/>
    <col min="4599" max="4599" width="9.7109375" style="6" customWidth="1"/>
    <col min="4600" max="4600" width="9.85546875" style="6" customWidth="1"/>
    <col min="4601" max="4602" width="11.140625" style="6" customWidth="1"/>
    <col min="4603" max="4603" width="6" style="6" customWidth="1"/>
    <col min="4604" max="4604" width="6.140625" style="6" customWidth="1"/>
    <col min="4605" max="4605" width="7.7109375" style="6" customWidth="1"/>
    <col min="4606" max="4606" width="0.7109375" style="6" customWidth="1"/>
    <col min="4607" max="4845" width="11.42578125" style="6"/>
    <col min="4846" max="4846" width="0.7109375" style="6" customWidth="1"/>
    <col min="4847" max="4847" width="9.7109375" style="6" customWidth="1"/>
    <col min="4848" max="4848" width="39" style="6" customWidth="1"/>
    <col min="4849" max="4849" width="4.7109375" style="6" customWidth="1"/>
    <col min="4850" max="4850" width="9.5703125" style="6" customWidth="1"/>
    <col min="4851" max="4851" width="11.42578125" style="6" customWidth="1"/>
    <col min="4852" max="4852" width="14.140625" style="6" customWidth="1"/>
    <col min="4853" max="4853" width="9.140625" style="6" customWidth="1"/>
    <col min="4854" max="4854" width="9.5703125" style="6" customWidth="1"/>
    <col min="4855" max="4855" width="9.7109375" style="6" customWidth="1"/>
    <col min="4856" max="4856" width="9.85546875" style="6" customWidth="1"/>
    <col min="4857" max="4858" width="11.140625" style="6" customWidth="1"/>
    <col min="4859" max="4859" width="6" style="6" customWidth="1"/>
    <col min="4860" max="4860" width="6.140625" style="6" customWidth="1"/>
    <col min="4861" max="4861" width="7.7109375" style="6" customWidth="1"/>
    <col min="4862" max="4862" width="0.7109375" style="6" customWidth="1"/>
    <col min="4863" max="5101" width="11.42578125" style="6"/>
    <col min="5102" max="5102" width="0.7109375" style="6" customWidth="1"/>
    <col min="5103" max="5103" width="9.7109375" style="6" customWidth="1"/>
    <col min="5104" max="5104" width="39" style="6" customWidth="1"/>
    <col min="5105" max="5105" width="4.7109375" style="6" customWidth="1"/>
    <col min="5106" max="5106" width="9.5703125" style="6" customWidth="1"/>
    <col min="5107" max="5107" width="11.42578125" style="6" customWidth="1"/>
    <col min="5108" max="5108" width="14.140625" style="6" customWidth="1"/>
    <col min="5109" max="5109" width="9.140625" style="6" customWidth="1"/>
    <col min="5110" max="5110" width="9.5703125" style="6" customWidth="1"/>
    <col min="5111" max="5111" width="9.7109375" style="6" customWidth="1"/>
    <col min="5112" max="5112" width="9.85546875" style="6" customWidth="1"/>
    <col min="5113" max="5114" width="11.140625" style="6" customWidth="1"/>
    <col min="5115" max="5115" width="6" style="6" customWidth="1"/>
    <col min="5116" max="5116" width="6.140625" style="6" customWidth="1"/>
    <col min="5117" max="5117" width="7.7109375" style="6" customWidth="1"/>
    <col min="5118" max="5118" width="0.7109375" style="6" customWidth="1"/>
    <col min="5119" max="5357" width="11.42578125" style="6"/>
    <col min="5358" max="5358" width="0.7109375" style="6" customWidth="1"/>
    <col min="5359" max="5359" width="9.7109375" style="6" customWidth="1"/>
    <col min="5360" max="5360" width="39" style="6" customWidth="1"/>
    <col min="5361" max="5361" width="4.7109375" style="6" customWidth="1"/>
    <col min="5362" max="5362" width="9.5703125" style="6" customWidth="1"/>
    <col min="5363" max="5363" width="11.42578125" style="6" customWidth="1"/>
    <col min="5364" max="5364" width="14.140625" style="6" customWidth="1"/>
    <col min="5365" max="5365" width="9.140625" style="6" customWidth="1"/>
    <col min="5366" max="5366" width="9.5703125" style="6" customWidth="1"/>
    <col min="5367" max="5367" width="9.7109375" style="6" customWidth="1"/>
    <col min="5368" max="5368" width="9.85546875" style="6" customWidth="1"/>
    <col min="5369" max="5370" width="11.140625" style="6" customWidth="1"/>
    <col min="5371" max="5371" width="6" style="6" customWidth="1"/>
    <col min="5372" max="5372" width="6.140625" style="6" customWidth="1"/>
    <col min="5373" max="5373" width="7.7109375" style="6" customWidth="1"/>
    <col min="5374" max="5374" width="0.7109375" style="6" customWidth="1"/>
    <col min="5375" max="5613" width="11.42578125" style="6"/>
    <col min="5614" max="5614" width="0.7109375" style="6" customWidth="1"/>
    <col min="5615" max="5615" width="9.7109375" style="6" customWidth="1"/>
    <col min="5616" max="5616" width="39" style="6" customWidth="1"/>
    <col min="5617" max="5617" width="4.7109375" style="6" customWidth="1"/>
    <col min="5618" max="5618" width="9.5703125" style="6" customWidth="1"/>
    <col min="5619" max="5619" width="11.42578125" style="6" customWidth="1"/>
    <col min="5620" max="5620" width="14.140625" style="6" customWidth="1"/>
    <col min="5621" max="5621" width="9.140625" style="6" customWidth="1"/>
    <col min="5622" max="5622" width="9.5703125" style="6" customWidth="1"/>
    <col min="5623" max="5623" width="9.7109375" style="6" customWidth="1"/>
    <col min="5624" max="5624" width="9.85546875" style="6" customWidth="1"/>
    <col min="5625" max="5626" width="11.140625" style="6" customWidth="1"/>
    <col min="5627" max="5627" width="6" style="6" customWidth="1"/>
    <col min="5628" max="5628" width="6.140625" style="6" customWidth="1"/>
    <col min="5629" max="5629" width="7.7109375" style="6" customWidth="1"/>
    <col min="5630" max="5630" width="0.7109375" style="6" customWidth="1"/>
    <col min="5631" max="5869" width="11.42578125" style="6"/>
    <col min="5870" max="5870" width="0.7109375" style="6" customWidth="1"/>
    <col min="5871" max="5871" width="9.7109375" style="6" customWidth="1"/>
    <col min="5872" max="5872" width="39" style="6" customWidth="1"/>
    <col min="5873" max="5873" width="4.7109375" style="6" customWidth="1"/>
    <col min="5874" max="5874" width="9.5703125" style="6" customWidth="1"/>
    <col min="5875" max="5875" width="11.42578125" style="6" customWidth="1"/>
    <col min="5876" max="5876" width="14.140625" style="6" customWidth="1"/>
    <col min="5877" max="5877" width="9.140625" style="6" customWidth="1"/>
    <col min="5878" max="5878" width="9.5703125" style="6" customWidth="1"/>
    <col min="5879" max="5879" width="9.7109375" style="6" customWidth="1"/>
    <col min="5880" max="5880" width="9.85546875" style="6" customWidth="1"/>
    <col min="5881" max="5882" width="11.140625" style="6" customWidth="1"/>
    <col min="5883" max="5883" width="6" style="6" customWidth="1"/>
    <col min="5884" max="5884" width="6.140625" style="6" customWidth="1"/>
    <col min="5885" max="5885" width="7.7109375" style="6" customWidth="1"/>
    <col min="5886" max="5886" width="0.7109375" style="6" customWidth="1"/>
    <col min="5887" max="6125" width="11.42578125" style="6"/>
    <col min="6126" max="6126" width="0.7109375" style="6" customWidth="1"/>
    <col min="6127" max="6127" width="9.7109375" style="6" customWidth="1"/>
    <col min="6128" max="6128" width="39" style="6" customWidth="1"/>
    <col min="6129" max="6129" width="4.7109375" style="6" customWidth="1"/>
    <col min="6130" max="6130" width="9.5703125" style="6" customWidth="1"/>
    <col min="6131" max="6131" width="11.42578125" style="6" customWidth="1"/>
    <col min="6132" max="6132" width="14.140625" style="6" customWidth="1"/>
    <col min="6133" max="6133" width="9.140625" style="6" customWidth="1"/>
    <col min="6134" max="6134" width="9.5703125" style="6" customWidth="1"/>
    <col min="6135" max="6135" width="9.7109375" style="6" customWidth="1"/>
    <col min="6136" max="6136" width="9.85546875" style="6" customWidth="1"/>
    <col min="6137" max="6138" width="11.140625" style="6" customWidth="1"/>
    <col min="6139" max="6139" width="6" style="6" customWidth="1"/>
    <col min="6140" max="6140" width="6.140625" style="6" customWidth="1"/>
    <col min="6141" max="6141" width="7.7109375" style="6" customWidth="1"/>
    <col min="6142" max="6142" width="0.7109375" style="6" customWidth="1"/>
    <col min="6143" max="6381" width="11.42578125" style="6"/>
    <col min="6382" max="6382" width="0.7109375" style="6" customWidth="1"/>
    <col min="6383" max="6383" width="9.7109375" style="6" customWidth="1"/>
    <col min="6384" max="6384" width="39" style="6" customWidth="1"/>
    <col min="6385" max="6385" width="4.7109375" style="6" customWidth="1"/>
    <col min="6386" max="6386" width="9.5703125" style="6" customWidth="1"/>
    <col min="6387" max="6387" width="11.42578125" style="6" customWidth="1"/>
    <col min="6388" max="6388" width="14.140625" style="6" customWidth="1"/>
    <col min="6389" max="6389" width="9.140625" style="6" customWidth="1"/>
    <col min="6390" max="6390" width="9.5703125" style="6" customWidth="1"/>
    <col min="6391" max="6391" width="9.7109375" style="6" customWidth="1"/>
    <col min="6392" max="6392" width="9.85546875" style="6" customWidth="1"/>
    <col min="6393" max="6394" width="11.140625" style="6" customWidth="1"/>
    <col min="6395" max="6395" width="6" style="6" customWidth="1"/>
    <col min="6396" max="6396" width="6.140625" style="6" customWidth="1"/>
    <col min="6397" max="6397" width="7.7109375" style="6" customWidth="1"/>
    <col min="6398" max="6398" width="0.7109375" style="6" customWidth="1"/>
    <col min="6399" max="6637" width="11.42578125" style="6"/>
    <col min="6638" max="6638" width="0.7109375" style="6" customWidth="1"/>
    <col min="6639" max="6639" width="9.7109375" style="6" customWidth="1"/>
    <col min="6640" max="6640" width="39" style="6" customWidth="1"/>
    <col min="6641" max="6641" width="4.7109375" style="6" customWidth="1"/>
    <col min="6642" max="6642" width="9.5703125" style="6" customWidth="1"/>
    <col min="6643" max="6643" width="11.42578125" style="6" customWidth="1"/>
    <col min="6644" max="6644" width="14.140625" style="6" customWidth="1"/>
    <col min="6645" max="6645" width="9.140625" style="6" customWidth="1"/>
    <col min="6646" max="6646" width="9.5703125" style="6" customWidth="1"/>
    <col min="6647" max="6647" width="9.7109375" style="6" customWidth="1"/>
    <col min="6648" max="6648" width="9.85546875" style="6" customWidth="1"/>
    <col min="6649" max="6650" width="11.140625" style="6" customWidth="1"/>
    <col min="6651" max="6651" width="6" style="6" customWidth="1"/>
    <col min="6652" max="6652" width="6.140625" style="6" customWidth="1"/>
    <col min="6653" max="6653" width="7.7109375" style="6" customWidth="1"/>
    <col min="6654" max="6654" width="0.7109375" style="6" customWidth="1"/>
    <col min="6655" max="6893" width="11.42578125" style="6"/>
    <col min="6894" max="6894" width="0.7109375" style="6" customWidth="1"/>
    <col min="6895" max="6895" width="9.7109375" style="6" customWidth="1"/>
    <col min="6896" max="6896" width="39" style="6" customWidth="1"/>
    <col min="6897" max="6897" width="4.7109375" style="6" customWidth="1"/>
    <col min="6898" max="6898" width="9.5703125" style="6" customWidth="1"/>
    <col min="6899" max="6899" width="11.42578125" style="6" customWidth="1"/>
    <col min="6900" max="6900" width="14.140625" style="6" customWidth="1"/>
    <col min="6901" max="6901" width="9.140625" style="6" customWidth="1"/>
    <col min="6902" max="6902" width="9.5703125" style="6" customWidth="1"/>
    <col min="6903" max="6903" width="9.7109375" style="6" customWidth="1"/>
    <col min="6904" max="6904" width="9.85546875" style="6" customWidth="1"/>
    <col min="6905" max="6906" width="11.140625" style="6" customWidth="1"/>
    <col min="6907" max="6907" width="6" style="6" customWidth="1"/>
    <col min="6908" max="6908" width="6.140625" style="6" customWidth="1"/>
    <col min="6909" max="6909" width="7.7109375" style="6" customWidth="1"/>
    <col min="6910" max="6910" width="0.7109375" style="6" customWidth="1"/>
    <col min="6911" max="7149" width="11.42578125" style="6"/>
    <col min="7150" max="7150" width="0.7109375" style="6" customWidth="1"/>
    <col min="7151" max="7151" width="9.7109375" style="6" customWidth="1"/>
    <col min="7152" max="7152" width="39" style="6" customWidth="1"/>
    <col min="7153" max="7153" width="4.7109375" style="6" customWidth="1"/>
    <col min="7154" max="7154" width="9.5703125" style="6" customWidth="1"/>
    <col min="7155" max="7155" width="11.42578125" style="6" customWidth="1"/>
    <col min="7156" max="7156" width="14.140625" style="6" customWidth="1"/>
    <col min="7157" max="7157" width="9.140625" style="6" customWidth="1"/>
    <col min="7158" max="7158" width="9.5703125" style="6" customWidth="1"/>
    <col min="7159" max="7159" width="9.7109375" style="6" customWidth="1"/>
    <col min="7160" max="7160" width="9.85546875" style="6" customWidth="1"/>
    <col min="7161" max="7162" width="11.140625" style="6" customWidth="1"/>
    <col min="7163" max="7163" width="6" style="6" customWidth="1"/>
    <col min="7164" max="7164" width="6.140625" style="6" customWidth="1"/>
    <col min="7165" max="7165" width="7.7109375" style="6" customWidth="1"/>
    <col min="7166" max="7166" width="0.7109375" style="6" customWidth="1"/>
    <col min="7167" max="7405" width="11.42578125" style="6"/>
    <col min="7406" max="7406" width="0.7109375" style="6" customWidth="1"/>
    <col min="7407" max="7407" width="9.7109375" style="6" customWidth="1"/>
    <col min="7408" max="7408" width="39" style="6" customWidth="1"/>
    <col min="7409" max="7409" width="4.7109375" style="6" customWidth="1"/>
    <col min="7410" max="7410" width="9.5703125" style="6" customWidth="1"/>
    <col min="7411" max="7411" width="11.42578125" style="6" customWidth="1"/>
    <col min="7412" max="7412" width="14.140625" style="6" customWidth="1"/>
    <col min="7413" max="7413" width="9.140625" style="6" customWidth="1"/>
    <col min="7414" max="7414" width="9.5703125" style="6" customWidth="1"/>
    <col min="7415" max="7415" width="9.7109375" style="6" customWidth="1"/>
    <col min="7416" max="7416" width="9.85546875" style="6" customWidth="1"/>
    <col min="7417" max="7418" width="11.140625" style="6" customWidth="1"/>
    <col min="7419" max="7419" width="6" style="6" customWidth="1"/>
    <col min="7420" max="7420" width="6.140625" style="6" customWidth="1"/>
    <col min="7421" max="7421" width="7.7109375" style="6" customWidth="1"/>
    <col min="7422" max="7422" width="0.7109375" style="6" customWidth="1"/>
    <col min="7423" max="7661" width="11.42578125" style="6"/>
    <col min="7662" max="7662" width="0.7109375" style="6" customWidth="1"/>
    <col min="7663" max="7663" width="9.7109375" style="6" customWidth="1"/>
    <col min="7664" max="7664" width="39" style="6" customWidth="1"/>
    <col min="7665" max="7665" width="4.7109375" style="6" customWidth="1"/>
    <col min="7666" max="7666" width="9.5703125" style="6" customWidth="1"/>
    <col min="7667" max="7667" width="11.42578125" style="6" customWidth="1"/>
    <col min="7668" max="7668" width="14.140625" style="6" customWidth="1"/>
    <col min="7669" max="7669" width="9.140625" style="6" customWidth="1"/>
    <col min="7670" max="7670" width="9.5703125" style="6" customWidth="1"/>
    <col min="7671" max="7671" width="9.7109375" style="6" customWidth="1"/>
    <col min="7672" max="7672" width="9.85546875" style="6" customWidth="1"/>
    <col min="7673" max="7674" width="11.140625" style="6" customWidth="1"/>
    <col min="7675" max="7675" width="6" style="6" customWidth="1"/>
    <col min="7676" max="7676" width="6.140625" style="6" customWidth="1"/>
    <col min="7677" max="7677" width="7.7109375" style="6" customWidth="1"/>
    <col min="7678" max="7678" width="0.7109375" style="6" customWidth="1"/>
    <col min="7679" max="7917" width="11.42578125" style="6"/>
    <col min="7918" max="7918" width="0.7109375" style="6" customWidth="1"/>
    <col min="7919" max="7919" width="9.7109375" style="6" customWidth="1"/>
    <col min="7920" max="7920" width="39" style="6" customWidth="1"/>
    <col min="7921" max="7921" width="4.7109375" style="6" customWidth="1"/>
    <col min="7922" max="7922" width="9.5703125" style="6" customWidth="1"/>
    <col min="7923" max="7923" width="11.42578125" style="6" customWidth="1"/>
    <col min="7924" max="7924" width="14.140625" style="6" customWidth="1"/>
    <col min="7925" max="7925" width="9.140625" style="6" customWidth="1"/>
    <col min="7926" max="7926" width="9.5703125" style="6" customWidth="1"/>
    <col min="7927" max="7927" width="9.7109375" style="6" customWidth="1"/>
    <col min="7928" max="7928" width="9.85546875" style="6" customWidth="1"/>
    <col min="7929" max="7930" width="11.140625" style="6" customWidth="1"/>
    <col min="7931" max="7931" width="6" style="6" customWidth="1"/>
    <col min="7932" max="7932" width="6.140625" style="6" customWidth="1"/>
    <col min="7933" max="7933" width="7.7109375" style="6" customWidth="1"/>
    <col min="7934" max="7934" width="0.7109375" style="6" customWidth="1"/>
    <col min="7935" max="8173" width="11.42578125" style="6"/>
    <col min="8174" max="8174" width="0.7109375" style="6" customWidth="1"/>
    <col min="8175" max="8175" width="9.7109375" style="6" customWidth="1"/>
    <col min="8176" max="8176" width="39" style="6" customWidth="1"/>
    <col min="8177" max="8177" width="4.7109375" style="6" customWidth="1"/>
    <col min="8178" max="8178" width="9.5703125" style="6" customWidth="1"/>
    <col min="8179" max="8179" width="11.42578125" style="6" customWidth="1"/>
    <col min="8180" max="8180" width="14.140625" style="6" customWidth="1"/>
    <col min="8181" max="8181" width="9.140625" style="6" customWidth="1"/>
    <col min="8182" max="8182" width="9.5703125" style="6" customWidth="1"/>
    <col min="8183" max="8183" width="9.7109375" style="6" customWidth="1"/>
    <col min="8184" max="8184" width="9.85546875" style="6" customWidth="1"/>
    <col min="8185" max="8186" width="11.140625" style="6" customWidth="1"/>
    <col min="8187" max="8187" width="6" style="6" customWidth="1"/>
    <col min="8188" max="8188" width="6.140625" style="6" customWidth="1"/>
    <col min="8189" max="8189" width="7.7109375" style="6" customWidth="1"/>
    <col min="8190" max="8190" width="0.7109375" style="6" customWidth="1"/>
    <col min="8191" max="8429" width="11.42578125" style="6"/>
    <col min="8430" max="8430" width="0.7109375" style="6" customWidth="1"/>
    <col min="8431" max="8431" width="9.7109375" style="6" customWidth="1"/>
    <col min="8432" max="8432" width="39" style="6" customWidth="1"/>
    <col min="8433" max="8433" width="4.7109375" style="6" customWidth="1"/>
    <col min="8434" max="8434" width="9.5703125" style="6" customWidth="1"/>
    <col min="8435" max="8435" width="11.42578125" style="6" customWidth="1"/>
    <col min="8436" max="8436" width="14.140625" style="6" customWidth="1"/>
    <col min="8437" max="8437" width="9.140625" style="6" customWidth="1"/>
    <col min="8438" max="8438" width="9.5703125" style="6" customWidth="1"/>
    <col min="8439" max="8439" width="9.7109375" style="6" customWidth="1"/>
    <col min="8440" max="8440" width="9.85546875" style="6" customWidth="1"/>
    <col min="8441" max="8442" width="11.140625" style="6" customWidth="1"/>
    <col min="8443" max="8443" width="6" style="6" customWidth="1"/>
    <col min="8444" max="8444" width="6.140625" style="6" customWidth="1"/>
    <col min="8445" max="8445" width="7.7109375" style="6" customWidth="1"/>
    <col min="8446" max="8446" width="0.7109375" style="6" customWidth="1"/>
    <col min="8447" max="8685" width="11.42578125" style="6"/>
    <col min="8686" max="8686" width="0.7109375" style="6" customWidth="1"/>
    <col min="8687" max="8687" width="9.7109375" style="6" customWidth="1"/>
    <col min="8688" max="8688" width="39" style="6" customWidth="1"/>
    <col min="8689" max="8689" width="4.7109375" style="6" customWidth="1"/>
    <col min="8690" max="8690" width="9.5703125" style="6" customWidth="1"/>
    <col min="8691" max="8691" width="11.42578125" style="6" customWidth="1"/>
    <col min="8692" max="8692" width="14.140625" style="6" customWidth="1"/>
    <col min="8693" max="8693" width="9.140625" style="6" customWidth="1"/>
    <col min="8694" max="8694" width="9.5703125" style="6" customWidth="1"/>
    <col min="8695" max="8695" width="9.7109375" style="6" customWidth="1"/>
    <col min="8696" max="8696" width="9.85546875" style="6" customWidth="1"/>
    <col min="8697" max="8698" width="11.140625" style="6" customWidth="1"/>
    <col min="8699" max="8699" width="6" style="6" customWidth="1"/>
    <col min="8700" max="8700" width="6.140625" style="6" customWidth="1"/>
    <col min="8701" max="8701" width="7.7109375" style="6" customWidth="1"/>
    <col min="8702" max="8702" width="0.7109375" style="6" customWidth="1"/>
    <col min="8703" max="8941" width="11.42578125" style="6"/>
    <col min="8942" max="8942" width="0.7109375" style="6" customWidth="1"/>
    <col min="8943" max="8943" width="9.7109375" style="6" customWidth="1"/>
    <col min="8944" max="8944" width="39" style="6" customWidth="1"/>
    <col min="8945" max="8945" width="4.7109375" style="6" customWidth="1"/>
    <col min="8946" max="8946" width="9.5703125" style="6" customWidth="1"/>
    <col min="8947" max="8947" width="11.42578125" style="6" customWidth="1"/>
    <col min="8948" max="8948" width="14.140625" style="6" customWidth="1"/>
    <col min="8949" max="8949" width="9.140625" style="6" customWidth="1"/>
    <col min="8950" max="8950" width="9.5703125" style="6" customWidth="1"/>
    <col min="8951" max="8951" width="9.7109375" style="6" customWidth="1"/>
    <col min="8952" max="8952" width="9.85546875" style="6" customWidth="1"/>
    <col min="8953" max="8954" width="11.140625" style="6" customWidth="1"/>
    <col min="8955" max="8955" width="6" style="6" customWidth="1"/>
    <col min="8956" max="8956" width="6.140625" style="6" customWidth="1"/>
    <col min="8957" max="8957" width="7.7109375" style="6" customWidth="1"/>
    <col min="8958" max="8958" width="0.7109375" style="6" customWidth="1"/>
    <col min="8959" max="9197" width="11.42578125" style="6"/>
    <col min="9198" max="9198" width="0.7109375" style="6" customWidth="1"/>
    <col min="9199" max="9199" width="9.7109375" style="6" customWidth="1"/>
    <col min="9200" max="9200" width="39" style="6" customWidth="1"/>
    <col min="9201" max="9201" width="4.7109375" style="6" customWidth="1"/>
    <col min="9202" max="9202" width="9.5703125" style="6" customWidth="1"/>
    <col min="9203" max="9203" width="11.42578125" style="6" customWidth="1"/>
    <col min="9204" max="9204" width="14.140625" style="6" customWidth="1"/>
    <col min="9205" max="9205" width="9.140625" style="6" customWidth="1"/>
    <col min="9206" max="9206" width="9.5703125" style="6" customWidth="1"/>
    <col min="9207" max="9207" width="9.7109375" style="6" customWidth="1"/>
    <col min="9208" max="9208" width="9.85546875" style="6" customWidth="1"/>
    <col min="9209" max="9210" width="11.140625" style="6" customWidth="1"/>
    <col min="9211" max="9211" width="6" style="6" customWidth="1"/>
    <col min="9212" max="9212" width="6.140625" style="6" customWidth="1"/>
    <col min="9213" max="9213" width="7.7109375" style="6" customWidth="1"/>
    <col min="9214" max="9214" width="0.7109375" style="6" customWidth="1"/>
    <col min="9215" max="9453" width="11.42578125" style="6"/>
    <col min="9454" max="9454" width="0.7109375" style="6" customWidth="1"/>
    <col min="9455" max="9455" width="9.7109375" style="6" customWidth="1"/>
    <col min="9456" max="9456" width="39" style="6" customWidth="1"/>
    <col min="9457" max="9457" width="4.7109375" style="6" customWidth="1"/>
    <col min="9458" max="9458" width="9.5703125" style="6" customWidth="1"/>
    <col min="9459" max="9459" width="11.42578125" style="6" customWidth="1"/>
    <col min="9460" max="9460" width="14.140625" style="6" customWidth="1"/>
    <col min="9461" max="9461" width="9.140625" style="6" customWidth="1"/>
    <col min="9462" max="9462" width="9.5703125" style="6" customWidth="1"/>
    <col min="9463" max="9463" width="9.7109375" style="6" customWidth="1"/>
    <col min="9464" max="9464" width="9.85546875" style="6" customWidth="1"/>
    <col min="9465" max="9466" width="11.140625" style="6" customWidth="1"/>
    <col min="9467" max="9467" width="6" style="6" customWidth="1"/>
    <col min="9468" max="9468" width="6.140625" style="6" customWidth="1"/>
    <col min="9469" max="9469" width="7.7109375" style="6" customWidth="1"/>
    <col min="9470" max="9470" width="0.7109375" style="6" customWidth="1"/>
    <col min="9471" max="9709" width="11.42578125" style="6"/>
    <col min="9710" max="9710" width="0.7109375" style="6" customWidth="1"/>
    <col min="9711" max="9711" width="9.7109375" style="6" customWidth="1"/>
    <col min="9712" max="9712" width="39" style="6" customWidth="1"/>
    <col min="9713" max="9713" width="4.7109375" style="6" customWidth="1"/>
    <col min="9714" max="9714" width="9.5703125" style="6" customWidth="1"/>
    <col min="9715" max="9715" width="11.42578125" style="6" customWidth="1"/>
    <col min="9716" max="9716" width="14.140625" style="6" customWidth="1"/>
    <col min="9717" max="9717" width="9.140625" style="6" customWidth="1"/>
    <col min="9718" max="9718" width="9.5703125" style="6" customWidth="1"/>
    <col min="9719" max="9719" width="9.7109375" style="6" customWidth="1"/>
    <col min="9720" max="9720" width="9.85546875" style="6" customWidth="1"/>
    <col min="9721" max="9722" width="11.140625" style="6" customWidth="1"/>
    <col min="9723" max="9723" width="6" style="6" customWidth="1"/>
    <col min="9724" max="9724" width="6.140625" style="6" customWidth="1"/>
    <col min="9725" max="9725" width="7.7109375" style="6" customWidth="1"/>
    <col min="9726" max="9726" width="0.7109375" style="6" customWidth="1"/>
    <col min="9727" max="9965" width="11.42578125" style="6"/>
    <col min="9966" max="9966" width="0.7109375" style="6" customWidth="1"/>
    <col min="9967" max="9967" width="9.7109375" style="6" customWidth="1"/>
    <col min="9968" max="9968" width="39" style="6" customWidth="1"/>
    <col min="9969" max="9969" width="4.7109375" style="6" customWidth="1"/>
    <col min="9970" max="9970" width="9.5703125" style="6" customWidth="1"/>
    <col min="9971" max="9971" width="11.42578125" style="6" customWidth="1"/>
    <col min="9972" max="9972" width="14.140625" style="6" customWidth="1"/>
    <col min="9973" max="9973" width="9.140625" style="6" customWidth="1"/>
    <col min="9974" max="9974" width="9.5703125" style="6" customWidth="1"/>
    <col min="9975" max="9975" width="9.7109375" style="6" customWidth="1"/>
    <col min="9976" max="9976" width="9.85546875" style="6" customWidth="1"/>
    <col min="9977" max="9978" width="11.140625" style="6" customWidth="1"/>
    <col min="9979" max="9979" width="6" style="6" customWidth="1"/>
    <col min="9980" max="9980" width="6.140625" style="6" customWidth="1"/>
    <col min="9981" max="9981" width="7.7109375" style="6" customWidth="1"/>
    <col min="9982" max="9982" width="0.7109375" style="6" customWidth="1"/>
    <col min="9983" max="10221" width="11.42578125" style="6"/>
    <col min="10222" max="10222" width="0.7109375" style="6" customWidth="1"/>
    <col min="10223" max="10223" width="9.7109375" style="6" customWidth="1"/>
    <col min="10224" max="10224" width="39" style="6" customWidth="1"/>
    <col min="10225" max="10225" width="4.7109375" style="6" customWidth="1"/>
    <col min="10226" max="10226" width="9.5703125" style="6" customWidth="1"/>
    <col min="10227" max="10227" width="11.42578125" style="6" customWidth="1"/>
    <col min="10228" max="10228" width="14.140625" style="6" customWidth="1"/>
    <col min="10229" max="10229" width="9.140625" style="6" customWidth="1"/>
    <col min="10230" max="10230" width="9.5703125" style="6" customWidth="1"/>
    <col min="10231" max="10231" width="9.7109375" style="6" customWidth="1"/>
    <col min="10232" max="10232" width="9.85546875" style="6" customWidth="1"/>
    <col min="10233" max="10234" width="11.140625" style="6" customWidth="1"/>
    <col min="10235" max="10235" width="6" style="6" customWidth="1"/>
    <col min="10236" max="10236" width="6.140625" style="6" customWidth="1"/>
    <col min="10237" max="10237" width="7.7109375" style="6" customWidth="1"/>
    <col min="10238" max="10238" width="0.7109375" style="6" customWidth="1"/>
    <col min="10239" max="10477" width="11.42578125" style="6"/>
    <col min="10478" max="10478" width="0.7109375" style="6" customWidth="1"/>
    <col min="10479" max="10479" width="9.7109375" style="6" customWidth="1"/>
    <col min="10480" max="10480" width="39" style="6" customWidth="1"/>
    <col min="10481" max="10481" width="4.7109375" style="6" customWidth="1"/>
    <col min="10482" max="10482" width="9.5703125" style="6" customWidth="1"/>
    <col min="10483" max="10483" width="11.42578125" style="6" customWidth="1"/>
    <col min="10484" max="10484" width="14.140625" style="6" customWidth="1"/>
    <col min="10485" max="10485" width="9.140625" style="6" customWidth="1"/>
    <col min="10486" max="10486" width="9.5703125" style="6" customWidth="1"/>
    <col min="10487" max="10487" width="9.7109375" style="6" customWidth="1"/>
    <col min="10488" max="10488" width="9.85546875" style="6" customWidth="1"/>
    <col min="10489" max="10490" width="11.140625" style="6" customWidth="1"/>
    <col min="10491" max="10491" width="6" style="6" customWidth="1"/>
    <col min="10492" max="10492" width="6.140625" style="6" customWidth="1"/>
    <col min="10493" max="10493" width="7.7109375" style="6" customWidth="1"/>
    <col min="10494" max="10494" width="0.7109375" style="6" customWidth="1"/>
    <col min="10495" max="10733" width="11.42578125" style="6"/>
    <col min="10734" max="10734" width="0.7109375" style="6" customWidth="1"/>
    <col min="10735" max="10735" width="9.7109375" style="6" customWidth="1"/>
    <col min="10736" max="10736" width="39" style="6" customWidth="1"/>
    <col min="10737" max="10737" width="4.7109375" style="6" customWidth="1"/>
    <col min="10738" max="10738" width="9.5703125" style="6" customWidth="1"/>
    <col min="10739" max="10739" width="11.42578125" style="6" customWidth="1"/>
    <col min="10740" max="10740" width="14.140625" style="6" customWidth="1"/>
    <col min="10741" max="10741" width="9.140625" style="6" customWidth="1"/>
    <col min="10742" max="10742" width="9.5703125" style="6" customWidth="1"/>
    <col min="10743" max="10743" width="9.7109375" style="6" customWidth="1"/>
    <col min="10744" max="10744" width="9.85546875" style="6" customWidth="1"/>
    <col min="10745" max="10746" width="11.140625" style="6" customWidth="1"/>
    <col min="10747" max="10747" width="6" style="6" customWidth="1"/>
    <col min="10748" max="10748" width="6.140625" style="6" customWidth="1"/>
    <col min="10749" max="10749" width="7.7109375" style="6" customWidth="1"/>
    <col min="10750" max="10750" width="0.7109375" style="6" customWidth="1"/>
    <col min="10751" max="10989" width="11.42578125" style="6"/>
    <col min="10990" max="10990" width="0.7109375" style="6" customWidth="1"/>
    <col min="10991" max="10991" width="9.7109375" style="6" customWidth="1"/>
    <col min="10992" max="10992" width="39" style="6" customWidth="1"/>
    <col min="10993" max="10993" width="4.7109375" style="6" customWidth="1"/>
    <col min="10994" max="10994" width="9.5703125" style="6" customWidth="1"/>
    <col min="10995" max="10995" width="11.42578125" style="6" customWidth="1"/>
    <col min="10996" max="10996" width="14.140625" style="6" customWidth="1"/>
    <col min="10997" max="10997" width="9.140625" style="6" customWidth="1"/>
    <col min="10998" max="10998" width="9.5703125" style="6" customWidth="1"/>
    <col min="10999" max="10999" width="9.7109375" style="6" customWidth="1"/>
    <col min="11000" max="11000" width="9.85546875" style="6" customWidth="1"/>
    <col min="11001" max="11002" width="11.140625" style="6" customWidth="1"/>
    <col min="11003" max="11003" width="6" style="6" customWidth="1"/>
    <col min="11004" max="11004" width="6.140625" style="6" customWidth="1"/>
    <col min="11005" max="11005" width="7.7109375" style="6" customWidth="1"/>
    <col min="11006" max="11006" width="0.7109375" style="6" customWidth="1"/>
    <col min="11007" max="11245" width="11.42578125" style="6"/>
    <col min="11246" max="11246" width="0.7109375" style="6" customWidth="1"/>
    <col min="11247" max="11247" width="9.7109375" style="6" customWidth="1"/>
    <col min="11248" max="11248" width="39" style="6" customWidth="1"/>
    <col min="11249" max="11249" width="4.7109375" style="6" customWidth="1"/>
    <col min="11250" max="11250" width="9.5703125" style="6" customWidth="1"/>
    <col min="11251" max="11251" width="11.42578125" style="6" customWidth="1"/>
    <col min="11252" max="11252" width="14.140625" style="6" customWidth="1"/>
    <col min="11253" max="11253" width="9.140625" style="6" customWidth="1"/>
    <col min="11254" max="11254" width="9.5703125" style="6" customWidth="1"/>
    <col min="11255" max="11255" width="9.7109375" style="6" customWidth="1"/>
    <col min="11256" max="11256" width="9.85546875" style="6" customWidth="1"/>
    <col min="11257" max="11258" width="11.140625" style="6" customWidth="1"/>
    <col min="11259" max="11259" width="6" style="6" customWidth="1"/>
    <col min="11260" max="11260" width="6.140625" style="6" customWidth="1"/>
    <col min="11261" max="11261" width="7.7109375" style="6" customWidth="1"/>
    <col min="11262" max="11262" width="0.7109375" style="6" customWidth="1"/>
    <col min="11263" max="11501" width="11.42578125" style="6"/>
    <col min="11502" max="11502" width="0.7109375" style="6" customWidth="1"/>
    <col min="11503" max="11503" width="9.7109375" style="6" customWidth="1"/>
    <col min="11504" max="11504" width="39" style="6" customWidth="1"/>
    <col min="11505" max="11505" width="4.7109375" style="6" customWidth="1"/>
    <col min="11506" max="11506" width="9.5703125" style="6" customWidth="1"/>
    <col min="11507" max="11507" width="11.42578125" style="6" customWidth="1"/>
    <col min="11508" max="11508" width="14.140625" style="6" customWidth="1"/>
    <col min="11509" max="11509" width="9.140625" style="6" customWidth="1"/>
    <col min="11510" max="11510" width="9.5703125" style="6" customWidth="1"/>
    <col min="11511" max="11511" width="9.7109375" style="6" customWidth="1"/>
    <col min="11512" max="11512" width="9.85546875" style="6" customWidth="1"/>
    <col min="11513" max="11514" width="11.140625" style="6" customWidth="1"/>
    <col min="11515" max="11515" width="6" style="6" customWidth="1"/>
    <col min="11516" max="11516" width="6.140625" style="6" customWidth="1"/>
    <col min="11517" max="11517" width="7.7109375" style="6" customWidth="1"/>
    <col min="11518" max="11518" width="0.7109375" style="6" customWidth="1"/>
    <col min="11519" max="11757" width="11.42578125" style="6"/>
    <col min="11758" max="11758" width="0.7109375" style="6" customWidth="1"/>
    <col min="11759" max="11759" width="9.7109375" style="6" customWidth="1"/>
    <col min="11760" max="11760" width="39" style="6" customWidth="1"/>
    <col min="11761" max="11761" width="4.7109375" style="6" customWidth="1"/>
    <col min="11762" max="11762" width="9.5703125" style="6" customWidth="1"/>
    <col min="11763" max="11763" width="11.42578125" style="6" customWidth="1"/>
    <col min="11764" max="11764" width="14.140625" style="6" customWidth="1"/>
    <col min="11765" max="11765" width="9.140625" style="6" customWidth="1"/>
    <col min="11766" max="11766" width="9.5703125" style="6" customWidth="1"/>
    <col min="11767" max="11767" width="9.7109375" style="6" customWidth="1"/>
    <col min="11768" max="11768" width="9.85546875" style="6" customWidth="1"/>
    <col min="11769" max="11770" width="11.140625" style="6" customWidth="1"/>
    <col min="11771" max="11771" width="6" style="6" customWidth="1"/>
    <col min="11772" max="11772" width="6.140625" style="6" customWidth="1"/>
    <col min="11773" max="11773" width="7.7109375" style="6" customWidth="1"/>
    <col min="11774" max="11774" width="0.7109375" style="6" customWidth="1"/>
    <col min="11775" max="12013" width="11.42578125" style="6"/>
    <col min="12014" max="12014" width="0.7109375" style="6" customWidth="1"/>
    <col min="12015" max="12015" width="9.7109375" style="6" customWidth="1"/>
    <col min="12016" max="12016" width="39" style="6" customWidth="1"/>
    <col min="12017" max="12017" width="4.7109375" style="6" customWidth="1"/>
    <col min="12018" max="12018" width="9.5703125" style="6" customWidth="1"/>
    <col min="12019" max="12019" width="11.42578125" style="6" customWidth="1"/>
    <col min="12020" max="12020" width="14.140625" style="6" customWidth="1"/>
    <col min="12021" max="12021" width="9.140625" style="6" customWidth="1"/>
    <col min="12022" max="12022" width="9.5703125" style="6" customWidth="1"/>
    <col min="12023" max="12023" width="9.7109375" style="6" customWidth="1"/>
    <col min="12024" max="12024" width="9.85546875" style="6" customWidth="1"/>
    <col min="12025" max="12026" width="11.140625" style="6" customWidth="1"/>
    <col min="12027" max="12027" width="6" style="6" customWidth="1"/>
    <col min="12028" max="12028" width="6.140625" style="6" customWidth="1"/>
    <col min="12029" max="12029" width="7.7109375" style="6" customWidth="1"/>
    <col min="12030" max="12030" width="0.7109375" style="6" customWidth="1"/>
    <col min="12031" max="12269" width="11.42578125" style="6"/>
    <col min="12270" max="12270" width="0.7109375" style="6" customWidth="1"/>
    <col min="12271" max="12271" width="9.7109375" style="6" customWidth="1"/>
    <col min="12272" max="12272" width="39" style="6" customWidth="1"/>
    <col min="12273" max="12273" width="4.7109375" style="6" customWidth="1"/>
    <col min="12274" max="12274" width="9.5703125" style="6" customWidth="1"/>
    <col min="12275" max="12275" width="11.42578125" style="6" customWidth="1"/>
    <col min="12276" max="12276" width="14.140625" style="6" customWidth="1"/>
    <col min="12277" max="12277" width="9.140625" style="6" customWidth="1"/>
    <col min="12278" max="12278" width="9.5703125" style="6" customWidth="1"/>
    <col min="12279" max="12279" width="9.7109375" style="6" customWidth="1"/>
    <col min="12280" max="12280" width="9.85546875" style="6" customWidth="1"/>
    <col min="12281" max="12282" width="11.140625" style="6" customWidth="1"/>
    <col min="12283" max="12283" width="6" style="6" customWidth="1"/>
    <col min="12284" max="12284" width="6.140625" style="6" customWidth="1"/>
    <col min="12285" max="12285" width="7.7109375" style="6" customWidth="1"/>
    <col min="12286" max="12286" width="0.7109375" style="6" customWidth="1"/>
    <col min="12287" max="12525" width="11.42578125" style="6"/>
    <col min="12526" max="12526" width="0.7109375" style="6" customWidth="1"/>
    <col min="12527" max="12527" width="9.7109375" style="6" customWidth="1"/>
    <col min="12528" max="12528" width="39" style="6" customWidth="1"/>
    <col min="12529" max="12529" width="4.7109375" style="6" customWidth="1"/>
    <col min="12530" max="12530" width="9.5703125" style="6" customWidth="1"/>
    <col min="12531" max="12531" width="11.42578125" style="6" customWidth="1"/>
    <col min="12532" max="12532" width="14.140625" style="6" customWidth="1"/>
    <col min="12533" max="12533" width="9.140625" style="6" customWidth="1"/>
    <col min="12534" max="12534" width="9.5703125" style="6" customWidth="1"/>
    <col min="12535" max="12535" width="9.7109375" style="6" customWidth="1"/>
    <col min="12536" max="12536" width="9.85546875" style="6" customWidth="1"/>
    <col min="12537" max="12538" width="11.140625" style="6" customWidth="1"/>
    <col min="12539" max="12539" width="6" style="6" customWidth="1"/>
    <col min="12540" max="12540" width="6.140625" style="6" customWidth="1"/>
    <col min="12541" max="12541" width="7.7109375" style="6" customWidth="1"/>
    <col min="12542" max="12542" width="0.7109375" style="6" customWidth="1"/>
    <col min="12543" max="12781" width="11.42578125" style="6"/>
    <col min="12782" max="12782" width="0.7109375" style="6" customWidth="1"/>
    <col min="12783" max="12783" width="9.7109375" style="6" customWidth="1"/>
    <col min="12784" max="12784" width="39" style="6" customWidth="1"/>
    <col min="12785" max="12785" width="4.7109375" style="6" customWidth="1"/>
    <col min="12786" max="12786" width="9.5703125" style="6" customWidth="1"/>
    <col min="12787" max="12787" width="11.42578125" style="6" customWidth="1"/>
    <col min="12788" max="12788" width="14.140625" style="6" customWidth="1"/>
    <col min="12789" max="12789" width="9.140625" style="6" customWidth="1"/>
    <col min="12790" max="12790" width="9.5703125" style="6" customWidth="1"/>
    <col min="12791" max="12791" width="9.7109375" style="6" customWidth="1"/>
    <col min="12792" max="12792" width="9.85546875" style="6" customWidth="1"/>
    <col min="12793" max="12794" width="11.140625" style="6" customWidth="1"/>
    <col min="12795" max="12795" width="6" style="6" customWidth="1"/>
    <col min="12796" max="12796" width="6.140625" style="6" customWidth="1"/>
    <col min="12797" max="12797" width="7.7109375" style="6" customWidth="1"/>
    <col min="12798" max="12798" width="0.7109375" style="6" customWidth="1"/>
    <col min="12799" max="13037" width="11.42578125" style="6"/>
    <col min="13038" max="13038" width="0.7109375" style="6" customWidth="1"/>
    <col min="13039" max="13039" width="9.7109375" style="6" customWidth="1"/>
    <col min="13040" max="13040" width="39" style="6" customWidth="1"/>
    <col min="13041" max="13041" width="4.7109375" style="6" customWidth="1"/>
    <col min="13042" max="13042" width="9.5703125" style="6" customWidth="1"/>
    <col min="13043" max="13043" width="11.42578125" style="6" customWidth="1"/>
    <col min="13044" max="13044" width="14.140625" style="6" customWidth="1"/>
    <col min="13045" max="13045" width="9.140625" style="6" customWidth="1"/>
    <col min="13046" max="13046" width="9.5703125" style="6" customWidth="1"/>
    <col min="13047" max="13047" width="9.7109375" style="6" customWidth="1"/>
    <col min="13048" max="13048" width="9.85546875" style="6" customWidth="1"/>
    <col min="13049" max="13050" width="11.140625" style="6" customWidth="1"/>
    <col min="13051" max="13051" width="6" style="6" customWidth="1"/>
    <col min="13052" max="13052" width="6.140625" style="6" customWidth="1"/>
    <col min="13053" max="13053" width="7.7109375" style="6" customWidth="1"/>
    <col min="13054" max="13054" width="0.7109375" style="6" customWidth="1"/>
    <col min="13055" max="13293" width="11.42578125" style="6"/>
    <col min="13294" max="13294" width="0.7109375" style="6" customWidth="1"/>
    <col min="13295" max="13295" width="9.7109375" style="6" customWidth="1"/>
    <col min="13296" max="13296" width="39" style="6" customWidth="1"/>
    <col min="13297" max="13297" width="4.7109375" style="6" customWidth="1"/>
    <col min="13298" max="13298" width="9.5703125" style="6" customWidth="1"/>
    <col min="13299" max="13299" width="11.42578125" style="6" customWidth="1"/>
    <col min="13300" max="13300" width="14.140625" style="6" customWidth="1"/>
    <col min="13301" max="13301" width="9.140625" style="6" customWidth="1"/>
    <col min="13302" max="13302" width="9.5703125" style="6" customWidth="1"/>
    <col min="13303" max="13303" width="9.7109375" style="6" customWidth="1"/>
    <col min="13304" max="13304" width="9.85546875" style="6" customWidth="1"/>
    <col min="13305" max="13306" width="11.140625" style="6" customWidth="1"/>
    <col min="13307" max="13307" width="6" style="6" customWidth="1"/>
    <col min="13308" max="13308" width="6.140625" style="6" customWidth="1"/>
    <col min="13309" max="13309" width="7.7109375" style="6" customWidth="1"/>
    <col min="13310" max="13310" width="0.7109375" style="6" customWidth="1"/>
    <col min="13311" max="13549" width="11.42578125" style="6"/>
    <col min="13550" max="13550" width="0.7109375" style="6" customWidth="1"/>
    <col min="13551" max="13551" width="9.7109375" style="6" customWidth="1"/>
    <col min="13552" max="13552" width="39" style="6" customWidth="1"/>
    <col min="13553" max="13553" width="4.7109375" style="6" customWidth="1"/>
    <col min="13554" max="13554" width="9.5703125" style="6" customWidth="1"/>
    <col min="13555" max="13555" width="11.42578125" style="6" customWidth="1"/>
    <col min="13556" max="13556" width="14.140625" style="6" customWidth="1"/>
    <col min="13557" max="13557" width="9.140625" style="6" customWidth="1"/>
    <col min="13558" max="13558" width="9.5703125" style="6" customWidth="1"/>
    <col min="13559" max="13559" width="9.7109375" style="6" customWidth="1"/>
    <col min="13560" max="13560" width="9.85546875" style="6" customWidth="1"/>
    <col min="13561" max="13562" width="11.140625" style="6" customWidth="1"/>
    <col min="13563" max="13563" width="6" style="6" customWidth="1"/>
    <col min="13564" max="13564" width="6.140625" style="6" customWidth="1"/>
    <col min="13565" max="13565" width="7.7109375" style="6" customWidth="1"/>
    <col min="13566" max="13566" width="0.7109375" style="6" customWidth="1"/>
    <col min="13567" max="13805" width="11.42578125" style="6"/>
    <col min="13806" max="13806" width="0.7109375" style="6" customWidth="1"/>
    <col min="13807" max="13807" width="9.7109375" style="6" customWidth="1"/>
    <col min="13808" max="13808" width="39" style="6" customWidth="1"/>
    <col min="13809" max="13809" width="4.7109375" style="6" customWidth="1"/>
    <col min="13810" max="13810" width="9.5703125" style="6" customWidth="1"/>
    <col min="13811" max="13811" width="11.42578125" style="6" customWidth="1"/>
    <col min="13812" max="13812" width="14.140625" style="6" customWidth="1"/>
    <col min="13813" max="13813" width="9.140625" style="6" customWidth="1"/>
    <col min="13814" max="13814" width="9.5703125" style="6" customWidth="1"/>
    <col min="13815" max="13815" width="9.7109375" style="6" customWidth="1"/>
    <col min="13816" max="13816" width="9.85546875" style="6" customWidth="1"/>
    <col min="13817" max="13818" width="11.140625" style="6" customWidth="1"/>
    <col min="13819" max="13819" width="6" style="6" customWidth="1"/>
    <col min="13820" max="13820" width="6.140625" style="6" customWidth="1"/>
    <col min="13821" max="13821" width="7.7109375" style="6" customWidth="1"/>
    <col min="13822" max="13822" width="0.7109375" style="6" customWidth="1"/>
    <col min="13823" max="14061" width="11.42578125" style="6"/>
    <col min="14062" max="14062" width="0.7109375" style="6" customWidth="1"/>
    <col min="14063" max="14063" width="9.7109375" style="6" customWidth="1"/>
    <col min="14064" max="14064" width="39" style="6" customWidth="1"/>
    <col min="14065" max="14065" width="4.7109375" style="6" customWidth="1"/>
    <col min="14066" max="14066" width="9.5703125" style="6" customWidth="1"/>
    <col min="14067" max="14067" width="11.42578125" style="6" customWidth="1"/>
    <col min="14068" max="14068" width="14.140625" style="6" customWidth="1"/>
    <col min="14069" max="14069" width="9.140625" style="6" customWidth="1"/>
    <col min="14070" max="14070" width="9.5703125" style="6" customWidth="1"/>
    <col min="14071" max="14071" width="9.7109375" style="6" customWidth="1"/>
    <col min="14072" max="14072" width="9.85546875" style="6" customWidth="1"/>
    <col min="14073" max="14074" width="11.140625" style="6" customWidth="1"/>
    <col min="14075" max="14075" width="6" style="6" customWidth="1"/>
    <col min="14076" max="14076" width="6.140625" style="6" customWidth="1"/>
    <col min="14077" max="14077" width="7.7109375" style="6" customWidth="1"/>
    <col min="14078" max="14078" width="0.7109375" style="6" customWidth="1"/>
    <col min="14079" max="14317" width="11.42578125" style="6"/>
    <col min="14318" max="14318" width="0.7109375" style="6" customWidth="1"/>
    <col min="14319" max="14319" width="9.7109375" style="6" customWidth="1"/>
    <col min="14320" max="14320" width="39" style="6" customWidth="1"/>
    <col min="14321" max="14321" width="4.7109375" style="6" customWidth="1"/>
    <col min="14322" max="14322" width="9.5703125" style="6" customWidth="1"/>
    <col min="14323" max="14323" width="11.42578125" style="6" customWidth="1"/>
    <col min="14324" max="14324" width="14.140625" style="6" customWidth="1"/>
    <col min="14325" max="14325" width="9.140625" style="6" customWidth="1"/>
    <col min="14326" max="14326" width="9.5703125" style="6" customWidth="1"/>
    <col min="14327" max="14327" width="9.7109375" style="6" customWidth="1"/>
    <col min="14328" max="14328" width="9.85546875" style="6" customWidth="1"/>
    <col min="14329" max="14330" width="11.140625" style="6" customWidth="1"/>
    <col min="14331" max="14331" width="6" style="6" customWidth="1"/>
    <col min="14332" max="14332" width="6.140625" style="6" customWidth="1"/>
    <col min="14333" max="14333" width="7.7109375" style="6" customWidth="1"/>
    <col min="14334" max="14334" width="0.7109375" style="6" customWidth="1"/>
    <col min="14335" max="14573" width="11.42578125" style="6"/>
    <col min="14574" max="14574" width="0.7109375" style="6" customWidth="1"/>
    <col min="14575" max="14575" width="9.7109375" style="6" customWidth="1"/>
    <col min="14576" max="14576" width="39" style="6" customWidth="1"/>
    <col min="14577" max="14577" width="4.7109375" style="6" customWidth="1"/>
    <col min="14578" max="14578" width="9.5703125" style="6" customWidth="1"/>
    <col min="14579" max="14579" width="11.42578125" style="6" customWidth="1"/>
    <col min="14580" max="14580" width="14.140625" style="6" customWidth="1"/>
    <col min="14581" max="14581" width="9.140625" style="6" customWidth="1"/>
    <col min="14582" max="14582" width="9.5703125" style="6" customWidth="1"/>
    <col min="14583" max="14583" width="9.7109375" style="6" customWidth="1"/>
    <col min="14584" max="14584" width="9.85546875" style="6" customWidth="1"/>
    <col min="14585" max="14586" width="11.140625" style="6" customWidth="1"/>
    <col min="14587" max="14587" width="6" style="6" customWidth="1"/>
    <col min="14588" max="14588" width="6.140625" style="6" customWidth="1"/>
    <col min="14589" max="14589" width="7.7109375" style="6" customWidth="1"/>
    <col min="14590" max="14590" width="0.7109375" style="6" customWidth="1"/>
    <col min="14591" max="14829" width="11.42578125" style="6"/>
    <col min="14830" max="14830" width="0.7109375" style="6" customWidth="1"/>
    <col min="14831" max="14831" width="9.7109375" style="6" customWidth="1"/>
    <col min="14832" max="14832" width="39" style="6" customWidth="1"/>
    <col min="14833" max="14833" width="4.7109375" style="6" customWidth="1"/>
    <col min="14834" max="14834" width="9.5703125" style="6" customWidth="1"/>
    <col min="14835" max="14835" width="11.42578125" style="6" customWidth="1"/>
    <col min="14836" max="14836" width="14.140625" style="6" customWidth="1"/>
    <col min="14837" max="14837" width="9.140625" style="6" customWidth="1"/>
    <col min="14838" max="14838" width="9.5703125" style="6" customWidth="1"/>
    <col min="14839" max="14839" width="9.7109375" style="6" customWidth="1"/>
    <col min="14840" max="14840" width="9.85546875" style="6" customWidth="1"/>
    <col min="14841" max="14842" width="11.140625" style="6" customWidth="1"/>
    <col min="14843" max="14843" width="6" style="6" customWidth="1"/>
    <col min="14844" max="14844" width="6.140625" style="6" customWidth="1"/>
    <col min="14845" max="14845" width="7.7109375" style="6" customWidth="1"/>
    <col min="14846" max="14846" width="0.7109375" style="6" customWidth="1"/>
    <col min="14847" max="15085" width="11.42578125" style="6"/>
    <col min="15086" max="15086" width="0.7109375" style="6" customWidth="1"/>
    <col min="15087" max="15087" width="9.7109375" style="6" customWidth="1"/>
    <col min="15088" max="15088" width="39" style="6" customWidth="1"/>
    <col min="15089" max="15089" width="4.7109375" style="6" customWidth="1"/>
    <col min="15090" max="15090" width="9.5703125" style="6" customWidth="1"/>
    <col min="15091" max="15091" width="11.42578125" style="6" customWidth="1"/>
    <col min="15092" max="15092" width="14.140625" style="6" customWidth="1"/>
    <col min="15093" max="15093" width="9.140625" style="6" customWidth="1"/>
    <col min="15094" max="15094" width="9.5703125" style="6" customWidth="1"/>
    <col min="15095" max="15095" width="9.7109375" style="6" customWidth="1"/>
    <col min="15096" max="15096" width="9.85546875" style="6" customWidth="1"/>
    <col min="15097" max="15098" width="11.140625" style="6" customWidth="1"/>
    <col min="15099" max="15099" width="6" style="6" customWidth="1"/>
    <col min="15100" max="15100" width="6.140625" style="6" customWidth="1"/>
    <col min="15101" max="15101" width="7.7109375" style="6" customWidth="1"/>
    <col min="15102" max="15102" width="0.7109375" style="6" customWidth="1"/>
    <col min="15103" max="15341" width="11.42578125" style="6"/>
    <col min="15342" max="15342" width="0.7109375" style="6" customWidth="1"/>
    <col min="15343" max="15343" width="9.7109375" style="6" customWidth="1"/>
    <col min="15344" max="15344" width="39" style="6" customWidth="1"/>
    <col min="15345" max="15345" width="4.7109375" style="6" customWidth="1"/>
    <col min="15346" max="15346" width="9.5703125" style="6" customWidth="1"/>
    <col min="15347" max="15347" width="11.42578125" style="6" customWidth="1"/>
    <col min="15348" max="15348" width="14.140625" style="6" customWidth="1"/>
    <col min="15349" max="15349" width="9.140625" style="6" customWidth="1"/>
    <col min="15350" max="15350" width="9.5703125" style="6" customWidth="1"/>
    <col min="15351" max="15351" width="9.7109375" style="6" customWidth="1"/>
    <col min="15352" max="15352" width="9.85546875" style="6" customWidth="1"/>
    <col min="15353" max="15354" width="11.140625" style="6" customWidth="1"/>
    <col min="15355" max="15355" width="6" style="6" customWidth="1"/>
    <col min="15356" max="15356" width="6.140625" style="6" customWidth="1"/>
    <col min="15357" max="15357" width="7.7109375" style="6" customWidth="1"/>
    <col min="15358" max="15358" width="0.7109375" style="6" customWidth="1"/>
    <col min="15359" max="15597" width="11.42578125" style="6"/>
    <col min="15598" max="15598" width="0.7109375" style="6" customWidth="1"/>
    <col min="15599" max="15599" width="9.7109375" style="6" customWidth="1"/>
    <col min="15600" max="15600" width="39" style="6" customWidth="1"/>
    <col min="15601" max="15601" width="4.7109375" style="6" customWidth="1"/>
    <col min="15602" max="15602" width="9.5703125" style="6" customWidth="1"/>
    <col min="15603" max="15603" width="11.42578125" style="6" customWidth="1"/>
    <col min="15604" max="15604" width="14.140625" style="6" customWidth="1"/>
    <col min="15605" max="15605" width="9.140625" style="6" customWidth="1"/>
    <col min="15606" max="15606" width="9.5703125" style="6" customWidth="1"/>
    <col min="15607" max="15607" width="9.7109375" style="6" customWidth="1"/>
    <col min="15608" max="15608" width="9.85546875" style="6" customWidth="1"/>
    <col min="15609" max="15610" width="11.140625" style="6" customWidth="1"/>
    <col min="15611" max="15611" width="6" style="6" customWidth="1"/>
    <col min="15612" max="15612" width="6.140625" style="6" customWidth="1"/>
    <col min="15613" max="15613" width="7.7109375" style="6" customWidth="1"/>
    <col min="15614" max="15614" width="0.7109375" style="6" customWidth="1"/>
    <col min="15615" max="15853" width="11.42578125" style="6"/>
    <col min="15854" max="15854" width="0.7109375" style="6" customWidth="1"/>
    <col min="15855" max="15855" width="9.7109375" style="6" customWidth="1"/>
    <col min="15856" max="15856" width="39" style="6" customWidth="1"/>
    <col min="15857" max="15857" width="4.7109375" style="6" customWidth="1"/>
    <col min="15858" max="15858" width="9.5703125" style="6" customWidth="1"/>
    <col min="15859" max="15859" width="11.42578125" style="6" customWidth="1"/>
    <col min="15860" max="15860" width="14.140625" style="6" customWidth="1"/>
    <col min="15861" max="15861" width="9.140625" style="6" customWidth="1"/>
    <col min="15862" max="15862" width="9.5703125" style="6" customWidth="1"/>
    <col min="15863" max="15863" width="9.7109375" style="6" customWidth="1"/>
    <col min="15864" max="15864" width="9.85546875" style="6" customWidth="1"/>
    <col min="15865" max="15866" width="11.140625" style="6" customWidth="1"/>
    <col min="15867" max="15867" width="6" style="6" customWidth="1"/>
    <col min="15868" max="15868" width="6.140625" style="6" customWidth="1"/>
    <col min="15869" max="15869" width="7.7109375" style="6" customWidth="1"/>
    <col min="15870" max="15870" width="0.7109375" style="6" customWidth="1"/>
    <col min="15871" max="16109" width="11.42578125" style="6"/>
    <col min="16110" max="16110" width="0.7109375" style="6" customWidth="1"/>
    <col min="16111" max="16111" width="9.7109375" style="6" customWidth="1"/>
    <col min="16112" max="16112" width="39" style="6" customWidth="1"/>
    <col min="16113" max="16113" width="4.7109375" style="6" customWidth="1"/>
    <col min="16114" max="16114" width="9.5703125" style="6" customWidth="1"/>
    <col min="16115" max="16115" width="11.42578125" style="6" customWidth="1"/>
    <col min="16116" max="16116" width="14.140625" style="6" customWidth="1"/>
    <col min="16117" max="16117" width="9.140625" style="6" customWidth="1"/>
    <col min="16118" max="16118" width="9.5703125" style="6" customWidth="1"/>
    <col min="16119" max="16119" width="9.7109375" style="6" customWidth="1"/>
    <col min="16120" max="16120" width="9.85546875" style="6" customWidth="1"/>
    <col min="16121" max="16122" width="11.140625" style="6" customWidth="1"/>
    <col min="16123" max="16123" width="6" style="6" customWidth="1"/>
    <col min="16124" max="16124" width="6.140625" style="6" customWidth="1"/>
    <col min="16125" max="16125" width="7.7109375" style="6" customWidth="1"/>
    <col min="16126" max="16126" width="0.7109375" style="6" customWidth="1"/>
    <col min="16127" max="16384" width="11.42578125" style="6"/>
  </cols>
  <sheetData>
    <row r="1" spans="1:14" ht="13.5" customHeight="1">
      <c r="C1" s="76" t="s">
        <v>309</v>
      </c>
      <c r="E1" s="6"/>
      <c r="F1" s="369" t="s">
        <v>1138</v>
      </c>
      <c r="G1" s="368" t="s">
        <v>1139</v>
      </c>
      <c r="H1" s="19"/>
      <c r="I1" s="19"/>
      <c r="J1" s="7"/>
      <c r="K1" s="169"/>
      <c r="L1" s="10"/>
    </row>
    <row r="2" spans="1:14" ht="13.5" customHeight="1">
      <c r="C2" s="76" t="s">
        <v>310</v>
      </c>
      <c r="E2" s="6"/>
      <c r="F2" s="368" t="s">
        <v>1137</v>
      </c>
      <c r="G2" s="368">
        <v>43091</v>
      </c>
      <c r="H2" s="19"/>
      <c r="I2" s="19"/>
      <c r="J2" s="5"/>
      <c r="K2" s="11"/>
      <c r="L2" s="12"/>
    </row>
    <row r="3" spans="1:14" ht="13.5" customHeight="1">
      <c r="C3" s="76" t="s">
        <v>311</v>
      </c>
      <c r="D3" s="76"/>
      <c r="E3" s="6"/>
      <c r="F3" s="6"/>
    </row>
    <row r="4" spans="1:14" ht="12.75" customHeight="1">
      <c r="A4" s="77"/>
      <c r="B4" s="77"/>
      <c r="C4" s="16"/>
      <c r="D4" s="13"/>
      <c r="E4" s="16"/>
      <c r="F4" s="16"/>
      <c r="G4" s="75"/>
      <c r="H4" s="75"/>
      <c r="I4" s="75"/>
    </row>
    <row r="5" spans="1:14" ht="31.5" customHeight="1">
      <c r="A5" s="79" t="s">
        <v>657</v>
      </c>
      <c r="B5" s="402" t="s">
        <v>641</v>
      </c>
      <c r="C5" s="402"/>
      <c r="D5" s="402"/>
      <c r="E5" s="402"/>
      <c r="F5" s="402"/>
      <c r="G5" s="402"/>
      <c r="H5" s="212"/>
      <c r="I5" s="212"/>
      <c r="J5" s="78"/>
      <c r="K5" s="170" t="s">
        <v>228</v>
      </c>
      <c r="L5" s="23" t="s">
        <v>228</v>
      </c>
      <c r="M5" s="28" t="s">
        <v>320</v>
      </c>
      <c r="N5" s="23" t="s">
        <v>230</v>
      </c>
    </row>
    <row r="6" spans="1:14" ht="14.25" customHeight="1">
      <c r="A6" s="65" t="s">
        <v>307</v>
      </c>
      <c r="B6" s="80" t="s">
        <v>306</v>
      </c>
      <c r="C6" s="80"/>
      <c r="D6" s="83" t="s">
        <v>313</v>
      </c>
      <c r="E6" s="81">
        <v>0.19980000000000001</v>
      </c>
      <c r="F6" s="83" t="s">
        <v>312</v>
      </c>
      <c r="G6" s="81">
        <v>0.29980000000000001</v>
      </c>
      <c r="H6" s="81"/>
      <c r="I6" s="81"/>
      <c r="J6" s="81"/>
    </row>
    <row r="7" spans="1:14" ht="9.75" customHeight="1">
      <c r="A7" s="2"/>
      <c r="B7" s="1"/>
      <c r="C7" s="1"/>
      <c r="D7" s="3"/>
      <c r="E7" s="1"/>
      <c r="F7" s="74"/>
      <c r="G7" s="1"/>
      <c r="H7" s="1"/>
      <c r="I7" s="1"/>
    </row>
    <row r="8" spans="1:14" ht="19.5" customHeight="1">
      <c r="A8" s="410" t="s">
        <v>658</v>
      </c>
      <c r="B8" s="410" t="s">
        <v>0</v>
      </c>
      <c r="C8" s="410" t="s">
        <v>1</v>
      </c>
      <c r="D8" s="410" t="s">
        <v>2</v>
      </c>
      <c r="E8" s="410" t="s">
        <v>3</v>
      </c>
      <c r="F8" s="410"/>
      <c r="G8" s="410"/>
      <c r="H8" s="287"/>
      <c r="I8" s="287"/>
      <c r="K8" s="29"/>
      <c r="L8" s="38"/>
      <c r="M8" s="38"/>
    </row>
    <row r="9" spans="1:14" ht="30.75" customHeight="1">
      <c r="A9" s="411"/>
      <c r="B9" s="411"/>
      <c r="C9" s="411"/>
      <c r="D9" s="411"/>
      <c r="E9" s="277" t="s">
        <v>4</v>
      </c>
      <c r="F9" s="277" t="s">
        <v>659</v>
      </c>
      <c r="G9" s="277" t="s">
        <v>316</v>
      </c>
      <c r="H9" s="287"/>
      <c r="I9" s="287"/>
      <c r="K9" s="29"/>
      <c r="L9" s="38"/>
      <c r="M9" s="38"/>
    </row>
    <row r="10" spans="1:14" ht="19.5" customHeight="1">
      <c r="A10" s="216"/>
      <c r="B10" s="216"/>
      <c r="C10" s="216"/>
      <c r="D10" s="216"/>
      <c r="E10" s="216"/>
      <c r="F10" s="216"/>
      <c r="G10" s="278"/>
      <c r="H10" s="288"/>
      <c r="I10" s="288"/>
    </row>
    <row r="11" spans="1:14" ht="19.5" customHeight="1">
      <c r="A11" s="185"/>
      <c r="B11" s="198" t="s">
        <v>10</v>
      </c>
      <c r="C11" s="197" t="s">
        <v>958</v>
      </c>
      <c r="D11" s="104"/>
      <c r="E11" s="104"/>
      <c r="F11" s="104"/>
      <c r="G11" s="104"/>
      <c r="H11" s="289"/>
      <c r="I11" s="289"/>
    </row>
    <row r="12" spans="1:14" ht="19.5" customHeight="1">
      <c r="A12" s="185"/>
      <c r="B12" s="191"/>
      <c r="C12" s="185"/>
      <c r="D12" s="104"/>
      <c r="E12" s="104"/>
      <c r="F12" s="104"/>
      <c r="G12" s="104"/>
      <c r="H12" s="289"/>
      <c r="I12" s="289"/>
    </row>
    <row r="13" spans="1:14" s="16" customFormat="1" ht="27" customHeight="1">
      <c r="A13" s="221" t="s">
        <v>321</v>
      </c>
      <c r="B13" s="124" t="s">
        <v>12</v>
      </c>
      <c r="C13" s="89" t="s">
        <v>322</v>
      </c>
      <c r="D13" s="112"/>
      <c r="E13" s="117">
        <v>1171</v>
      </c>
      <c r="F13" s="117">
        <v>27.5</v>
      </c>
      <c r="G13" s="117">
        <f t="shared" ref="G13:G41" si="0">ROUND(F13*E13,2)</f>
        <v>32202.5</v>
      </c>
      <c r="H13" s="341">
        <v>0.76490000000000002</v>
      </c>
      <c r="I13" s="284">
        <f>F13*H13</f>
        <v>21.034749999999999</v>
      </c>
      <c r="J13" s="13"/>
      <c r="K13" s="13">
        <v>29.97</v>
      </c>
      <c r="L13" s="16">
        <f>K13*0.1998</f>
        <v>5.9880059999999995</v>
      </c>
      <c r="M13" s="93">
        <v>33.700000000000003</v>
      </c>
    </row>
    <row r="14" spans="1:14" s="16" customFormat="1" ht="27" customHeight="1">
      <c r="A14" s="221" t="s">
        <v>323</v>
      </c>
      <c r="B14" s="124" t="s">
        <v>14</v>
      </c>
      <c r="C14" s="89" t="s">
        <v>325</v>
      </c>
      <c r="D14" s="112" t="s">
        <v>13</v>
      </c>
      <c r="E14" s="117">
        <v>230</v>
      </c>
      <c r="F14" s="117">
        <v>43.3</v>
      </c>
      <c r="G14" s="117">
        <f t="shared" si="0"/>
        <v>9959</v>
      </c>
      <c r="H14" s="341">
        <v>0.76490000000000002</v>
      </c>
      <c r="I14" s="284">
        <f t="shared" ref="I14:I77" si="1">F14*H14</f>
        <v>33.120170000000002</v>
      </c>
      <c r="J14" s="13"/>
      <c r="K14" s="13">
        <v>47.18</v>
      </c>
      <c r="L14" s="16">
        <f t="shared" ref="L14:L78" si="2">K14*0.1998</f>
        <v>9.4265640000000008</v>
      </c>
      <c r="M14" s="93">
        <v>53.05</v>
      </c>
    </row>
    <row r="15" spans="1:14" s="16" customFormat="1" ht="27" customHeight="1">
      <c r="A15" s="221" t="s">
        <v>326</v>
      </c>
      <c r="B15" s="124" t="s">
        <v>16</v>
      </c>
      <c r="C15" s="186" t="s">
        <v>327</v>
      </c>
      <c r="D15" s="112" t="s">
        <v>13</v>
      </c>
      <c r="E15" s="117">
        <v>243</v>
      </c>
      <c r="F15" s="117">
        <v>73.16</v>
      </c>
      <c r="G15" s="117">
        <f t="shared" si="0"/>
        <v>17777.88</v>
      </c>
      <c r="H15" s="341">
        <v>0.76490000000000002</v>
      </c>
      <c r="I15" s="284">
        <f t="shared" si="1"/>
        <v>55.960084000000002</v>
      </c>
      <c r="J15" s="13"/>
      <c r="K15" s="13">
        <v>79.72</v>
      </c>
      <c r="L15" s="16">
        <f t="shared" si="2"/>
        <v>15.928056</v>
      </c>
      <c r="M15" s="93">
        <v>89.63</v>
      </c>
    </row>
    <row r="16" spans="1:14" s="16" customFormat="1" ht="27" customHeight="1">
      <c r="A16" s="221" t="s">
        <v>328</v>
      </c>
      <c r="B16" s="124" t="s">
        <v>18</v>
      </c>
      <c r="C16" s="186" t="s">
        <v>329</v>
      </c>
      <c r="D16" s="112" t="s">
        <v>2</v>
      </c>
      <c r="E16" s="117">
        <v>196</v>
      </c>
      <c r="F16" s="117">
        <v>5.38</v>
      </c>
      <c r="G16" s="117">
        <f t="shared" si="0"/>
        <v>1054.48</v>
      </c>
      <c r="H16" s="341">
        <v>0.76490000000000002</v>
      </c>
      <c r="I16" s="284">
        <f t="shared" si="1"/>
        <v>4.1151619999999998</v>
      </c>
      <c r="J16" s="13"/>
      <c r="K16" s="13">
        <v>5.86</v>
      </c>
      <c r="L16" s="16">
        <f t="shared" si="2"/>
        <v>1.1708280000000002</v>
      </c>
      <c r="M16" s="93">
        <v>6.18</v>
      </c>
    </row>
    <row r="17" spans="1:13" s="16" customFormat="1" ht="27" customHeight="1">
      <c r="A17" s="221" t="s">
        <v>330</v>
      </c>
      <c r="B17" s="124" t="s">
        <v>20</v>
      </c>
      <c r="C17" s="186" t="s">
        <v>331</v>
      </c>
      <c r="D17" s="112" t="s">
        <v>2</v>
      </c>
      <c r="E17" s="117">
        <v>39</v>
      </c>
      <c r="F17" s="117">
        <v>6.46</v>
      </c>
      <c r="G17" s="117">
        <f t="shared" si="0"/>
        <v>251.94</v>
      </c>
      <c r="H17" s="341">
        <v>0.76490000000000002</v>
      </c>
      <c r="I17" s="284">
        <f t="shared" si="1"/>
        <v>4.9412539999999998</v>
      </c>
      <c r="J17" s="13"/>
      <c r="K17" s="13">
        <v>7.04</v>
      </c>
      <c r="L17" s="16">
        <f t="shared" si="2"/>
        <v>1.4065920000000001</v>
      </c>
      <c r="M17" s="93">
        <v>7.43</v>
      </c>
    </row>
    <row r="18" spans="1:13" s="16" customFormat="1" ht="27" customHeight="1">
      <c r="A18" s="221" t="s">
        <v>332</v>
      </c>
      <c r="B18" s="124" t="s">
        <v>22</v>
      </c>
      <c r="C18" s="186" t="s">
        <v>333</v>
      </c>
      <c r="D18" s="112" t="s">
        <v>2</v>
      </c>
      <c r="E18" s="117">
        <v>41</v>
      </c>
      <c r="F18" s="117">
        <v>12.77</v>
      </c>
      <c r="G18" s="117">
        <f t="shared" si="0"/>
        <v>523.57000000000005</v>
      </c>
      <c r="H18" s="341">
        <v>0.76490000000000002</v>
      </c>
      <c r="I18" s="284">
        <f t="shared" si="1"/>
        <v>9.767773</v>
      </c>
      <c r="J18" s="13"/>
      <c r="K18" s="13">
        <v>13.91</v>
      </c>
      <c r="L18" s="16">
        <f t="shared" si="2"/>
        <v>2.7792180000000002</v>
      </c>
      <c r="M18" s="93">
        <v>14.67</v>
      </c>
    </row>
    <row r="19" spans="1:13" s="16" customFormat="1" ht="27" customHeight="1">
      <c r="A19" s="221" t="s">
        <v>334</v>
      </c>
      <c r="B19" s="124" t="s">
        <v>25</v>
      </c>
      <c r="C19" s="186" t="s">
        <v>336</v>
      </c>
      <c r="D19" s="112" t="s">
        <v>13</v>
      </c>
      <c r="E19" s="117">
        <v>952</v>
      </c>
      <c r="F19" s="117">
        <v>14.75</v>
      </c>
      <c r="G19" s="117">
        <f t="shared" si="0"/>
        <v>14042</v>
      </c>
      <c r="H19" s="341">
        <v>0.76490000000000002</v>
      </c>
      <c r="I19" s="284">
        <f t="shared" si="1"/>
        <v>11.282275</v>
      </c>
      <c r="J19" s="13"/>
      <c r="K19" s="13">
        <v>16.07</v>
      </c>
      <c r="L19" s="16">
        <f t="shared" si="2"/>
        <v>3.2107860000000001</v>
      </c>
      <c r="M19" s="93">
        <v>20.440000000000001</v>
      </c>
    </row>
    <row r="20" spans="1:13" s="16" customFormat="1" ht="27" customHeight="1">
      <c r="A20" s="221" t="s">
        <v>337</v>
      </c>
      <c r="B20" s="124" t="s">
        <v>29</v>
      </c>
      <c r="C20" s="186" t="s">
        <v>339</v>
      </c>
      <c r="D20" s="112" t="s">
        <v>2</v>
      </c>
      <c r="E20" s="117">
        <v>173</v>
      </c>
      <c r="F20" s="117">
        <v>2.06</v>
      </c>
      <c r="G20" s="117">
        <f t="shared" si="0"/>
        <v>356.38</v>
      </c>
      <c r="H20" s="341">
        <v>0.76490000000000002</v>
      </c>
      <c r="I20" s="284">
        <f t="shared" si="1"/>
        <v>1.5756940000000002</v>
      </c>
      <c r="J20" s="13"/>
      <c r="K20" s="13">
        <v>2.2400000000000002</v>
      </c>
      <c r="L20" s="16">
        <f t="shared" si="2"/>
        <v>0.44755200000000006</v>
      </c>
      <c r="M20" s="93">
        <v>2.37</v>
      </c>
    </row>
    <row r="21" spans="1:13" s="16" customFormat="1" ht="27" customHeight="1">
      <c r="A21" s="221" t="s">
        <v>340</v>
      </c>
      <c r="B21" s="124" t="s">
        <v>32</v>
      </c>
      <c r="C21" s="186" t="s">
        <v>952</v>
      </c>
      <c r="D21" s="112" t="s">
        <v>2</v>
      </c>
      <c r="E21" s="117">
        <v>191</v>
      </c>
      <c r="F21" s="117">
        <v>3.88</v>
      </c>
      <c r="G21" s="117">
        <f t="shared" si="0"/>
        <v>741.08</v>
      </c>
      <c r="H21" s="341">
        <v>0.76490000000000002</v>
      </c>
      <c r="I21" s="284">
        <f t="shared" si="1"/>
        <v>2.9678119999999999</v>
      </c>
      <c r="J21" s="13"/>
      <c r="K21" s="13">
        <v>4.2300000000000004</v>
      </c>
      <c r="L21" s="16">
        <f t="shared" si="2"/>
        <v>0.84515400000000007</v>
      </c>
      <c r="M21" s="93">
        <v>3.12</v>
      </c>
    </row>
    <row r="22" spans="1:13" s="16" customFormat="1" ht="27" customHeight="1">
      <c r="A22" s="221" t="s">
        <v>342</v>
      </c>
      <c r="B22" s="124" t="s">
        <v>35</v>
      </c>
      <c r="C22" s="89" t="s">
        <v>344</v>
      </c>
      <c r="D22" s="112" t="s">
        <v>13</v>
      </c>
      <c r="E22" s="117">
        <v>2640</v>
      </c>
      <c r="F22" s="117">
        <v>4.49</v>
      </c>
      <c r="G22" s="117">
        <f t="shared" si="0"/>
        <v>11853.6</v>
      </c>
      <c r="H22" s="341">
        <v>0.76490000000000002</v>
      </c>
      <c r="I22" s="284">
        <f t="shared" si="1"/>
        <v>3.4344010000000003</v>
      </c>
      <c r="J22" s="13"/>
      <c r="K22" s="13">
        <v>4.8899999999999997</v>
      </c>
      <c r="L22" s="16">
        <f t="shared" si="2"/>
        <v>0.97702199999999995</v>
      </c>
      <c r="M22" s="93">
        <v>5.71</v>
      </c>
    </row>
    <row r="23" spans="1:13" s="16" customFormat="1" ht="27" customHeight="1">
      <c r="A23" s="221" t="s">
        <v>345</v>
      </c>
      <c r="B23" s="124" t="s">
        <v>37</v>
      </c>
      <c r="C23" s="186" t="s">
        <v>953</v>
      </c>
      <c r="D23" s="112" t="s">
        <v>2</v>
      </c>
      <c r="E23" s="117">
        <v>381</v>
      </c>
      <c r="F23" s="117">
        <v>8.7100000000000009</v>
      </c>
      <c r="G23" s="117">
        <f t="shared" si="0"/>
        <v>3318.51</v>
      </c>
      <c r="H23" s="341">
        <v>0.76490000000000002</v>
      </c>
      <c r="I23" s="284">
        <f t="shared" si="1"/>
        <v>6.6622790000000007</v>
      </c>
      <c r="J23" s="13"/>
      <c r="K23" s="13">
        <v>9.49</v>
      </c>
      <c r="L23" s="16">
        <f t="shared" si="2"/>
        <v>1.8961020000000002</v>
      </c>
      <c r="M23" s="93">
        <v>9.86</v>
      </c>
    </row>
    <row r="24" spans="1:13" s="16" customFormat="1" ht="27" customHeight="1">
      <c r="A24" s="221" t="s">
        <v>347</v>
      </c>
      <c r="B24" s="124" t="s">
        <v>39</v>
      </c>
      <c r="C24" s="89" t="s">
        <v>349</v>
      </c>
      <c r="D24" s="112" t="s">
        <v>13</v>
      </c>
      <c r="E24" s="117">
        <v>30</v>
      </c>
      <c r="F24" s="117">
        <v>2.42</v>
      </c>
      <c r="G24" s="117">
        <f t="shared" si="0"/>
        <v>72.599999999999994</v>
      </c>
      <c r="H24" s="341">
        <v>0.76490000000000002</v>
      </c>
      <c r="I24" s="284">
        <f t="shared" si="1"/>
        <v>1.8510580000000001</v>
      </c>
      <c r="J24" s="13"/>
      <c r="K24" s="13">
        <v>2.64</v>
      </c>
      <c r="L24" s="16">
        <f t="shared" si="2"/>
        <v>0.52747200000000005</v>
      </c>
      <c r="M24" s="93">
        <v>3.08</v>
      </c>
    </row>
    <row r="25" spans="1:13" s="16" customFormat="1" ht="27" customHeight="1">
      <c r="A25" s="221" t="s">
        <v>350</v>
      </c>
      <c r="B25" s="124" t="s">
        <v>41</v>
      </c>
      <c r="C25" s="89" t="s">
        <v>352</v>
      </c>
      <c r="D25" s="112" t="s">
        <v>2</v>
      </c>
      <c r="E25" s="117">
        <v>1</v>
      </c>
      <c r="F25" s="117">
        <v>28.68</v>
      </c>
      <c r="G25" s="117">
        <f t="shared" si="0"/>
        <v>28.68</v>
      </c>
      <c r="H25" s="341">
        <v>0.76490000000000002</v>
      </c>
      <c r="I25" s="284">
        <f t="shared" si="1"/>
        <v>21.937332000000001</v>
      </c>
      <c r="J25" s="13"/>
      <c r="K25" s="13">
        <v>31.25</v>
      </c>
      <c r="L25" s="16">
        <f t="shared" si="2"/>
        <v>6.2437500000000004</v>
      </c>
      <c r="M25" s="93">
        <v>36.5</v>
      </c>
    </row>
    <row r="26" spans="1:13" s="16" customFormat="1" ht="27" customHeight="1">
      <c r="A26" s="221" t="s">
        <v>353</v>
      </c>
      <c r="B26" s="124" t="s">
        <v>43</v>
      </c>
      <c r="C26" s="89" t="s">
        <v>954</v>
      </c>
      <c r="D26" s="112" t="s">
        <v>2</v>
      </c>
      <c r="E26" s="117">
        <v>10</v>
      </c>
      <c r="F26" s="117">
        <v>0.55000000000000004</v>
      </c>
      <c r="G26" s="117">
        <f t="shared" si="0"/>
        <v>5.5</v>
      </c>
      <c r="H26" s="341">
        <v>0.76490000000000002</v>
      </c>
      <c r="I26" s="284">
        <f t="shared" si="1"/>
        <v>0.42069500000000004</v>
      </c>
      <c r="J26" s="13"/>
      <c r="K26" s="13">
        <v>0.6</v>
      </c>
      <c r="L26" s="16">
        <f t="shared" si="2"/>
        <v>0.11988</v>
      </c>
      <c r="M26" s="93">
        <v>0.7</v>
      </c>
    </row>
    <row r="27" spans="1:13" s="16" customFormat="1" ht="27" customHeight="1">
      <c r="A27" s="221" t="s">
        <v>355</v>
      </c>
      <c r="B27" s="124" t="s">
        <v>46</v>
      </c>
      <c r="C27" s="89" t="s">
        <v>955</v>
      </c>
      <c r="D27" s="112" t="s">
        <v>2</v>
      </c>
      <c r="E27" s="117">
        <v>5</v>
      </c>
      <c r="F27" s="117">
        <v>5.01</v>
      </c>
      <c r="G27" s="117">
        <f t="shared" si="0"/>
        <v>25.05</v>
      </c>
      <c r="H27" s="341">
        <v>0.76490000000000002</v>
      </c>
      <c r="I27" s="284">
        <f t="shared" si="1"/>
        <v>3.8321489999999998</v>
      </c>
      <c r="J27" s="13"/>
      <c r="K27" s="13">
        <v>5.46</v>
      </c>
      <c r="L27" s="16">
        <f t="shared" si="2"/>
        <v>1.090908</v>
      </c>
      <c r="M27" s="93">
        <v>6.38</v>
      </c>
    </row>
    <row r="28" spans="1:13" s="16" customFormat="1" ht="27" customHeight="1">
      <c r="A28" s="221" t="s">
        <v>357</v>
      </c>
      <c r="B28" s="124" t="s">
        <v>48</v>
      </c>
      <c r="C28" s="89" t="s">
        <v>956</v>
      </c>
      <c r="D28" s="112" t="s">
        <v>2</v>
      </c>
      <c r="E28" s="117">
        <v>1</v>
      </c>
      <c r="F28" s="117">
        <v>8.64</v>
      </c>
      <c r="G28" s="117">
        <f t="shared" si="0"/>
        <v>8.64</v>
      </c>
      <c r="H28" s="341">
        <v>0.76490000000000002</v>
      </c>
      <c r="I28" s="284">
        <f t="shared" si="1"/>
        <v>6.6087360000000004</v>
      </c>
      <c r="J28" s="13"/>
      <c r="K28" s="13">
        <v>9.42</v>
      </c>
      <c r="L28" s="16">
        <f t="shared" si="2"/>
        <v>1.8821160000000001</v>
      </c>
      <c r="M28" s="93">
        <v>11</v>
      </c>
    </row>
    <row r="29" spans="1:13" s="16" customFormat="1" ht="19.5" customHeight="1">
      <c r="A29" s="221" t="s">
        <v>7</v>
      </c>
      <c r="B29" s="124" t="s">
        <v>50</v>
      </c>
      <c r="C29" s="89" t="s">
        <v>360</v>
      </c>
      <c r="D29" s="112" t="s">
        <v>2</v>
      </c>
      <c r="E29" s="117">
        <v>4</v>
      </c>
      <c r="F29" s="117">
        <v>299.49</v>
      </c>
      <c r="G29" s="117">
        <f t="shared" si="0"/>
        <v>1197.96</v>
      </c>
      <c r="H29" s="341">
        <v>0.76490000000000002</v>
      </c>
      <c r="I29" s="284">
        <f t="shared" si="1"/>
        <v>229.07990100000001</v>
      </c>
      <c r="J29" s="13"/>
      <c r="K29" s="13">
        <v>326.33499999999998</v>
      </c>
      <c r="L29" s="16">
        <f t="shared" si="2"/>
        <v>65.201733000000004</v>
      </c>
      <c r="M29" s="93">
        <v>381.16</v>
      </c>
    </row>
    <row r="30" spans="1:13" s="16" customFormat="1" ht="19.5" customHeight="1">
      <c r="A30" s="221" t="s">
        <v>7</v>
      </c>
      <c r="B30" s="124" t="s">
        <v>51</v>
      </c>
      <c r="C30" s="89" t="s">
        <v>362</v>
      </c>
      <c r="D30" s="112" t="s">
        <v>2</v>
      </c>
      <c r="E30" s="117">
        <v>4</v>
      </c>
      <c r="F30" s="117">
        <v>571.11</v>
      </c>
      <c r="G30" s="117">
        <f t="shared" si="0"/>
        <v>2284.44</v>
      </c>
      <c r="H30" s="341">
        <v>0.76490000000000002</v>
      </c>
      <c r="I30" s="284">
        <f t="shared" si="1"/>
        <v>436.842039</v>
      </c>
      <c r="J30" s="13"/>
      <c r="K30" s="13">
        <v>622.30999999999995</v>
      </c>
      <c r="L30" s="16">
        <f t="shared" si="2"/>
        <v>124.337538</v>
      </c>
      <c r="M30" s="93">
        <v>726.86</v>
      </c>
    </row>
    <row r="31" spans="1:13" s="16" customFormat="1" ht="19.5" customHeight="1">
      <c r="A31" s="221" t="s">
        <v>7</v>
      </c>
      <c r="B31" s="124" t="s">
        <v>53</v>
      </c>
      <c r="C31" s="89" t="s">
        <v>364</v>
      </c>
      <c r="D31" s="112" t="s">
        <v>2</v>
      </c>
      <c r="E31" s="117">
        <v>6</v>
      </c>
      <c r="F31" s="117">
        <v>701.02</v>
      </c>
      <c r="G31" s="117">
        <f t="shared" si="0"/>
        <v>4206.12</v>
      </c>
      <c r="H31" s="341">
        <v>0.76490000000000002</v>
      </c>
      <c r="I31" s="284">
        <f t="shared" si="1"/>
        <v>536.21019799999999</v>
      </c>
      <c r="J31" s="13"/>
      <c r="K31" s="13">
        <v>763.87</v>
      </c>
      <c r="L31" s="16">
        <f t="shared" si="2"/>
        <v>152.62122600000001</v>
      </c>
      <c r="M31" s="93">
        <v>892.2</v>
      </c>
    </row>
    <row r="32" spans="1:13" s="16" customFormat="1" ht="19.5" customHeight="1">
      <c r="A32" s="221" t="s">
        <v>7</v>
      </c>
      <c r="B32" s="124" t="s">
        <v>56</v>
      </c>
      <c r="C32" s="89" t="s">
        <v>366</v>
      </c>
      <c r="D32" s="112" t="s">
        <v>2</v>
      </c>
      <c r="E32" s="117">
        <v>16</v>
      </c>
      <c r="F32" s="117">
        <v>185.6</v>
      </c>
      <c r="G32" s="117">
        <f t="shared" si="0"/>
        <v>2969.6</v>
      </c>
      <c r="H32" s="341">
        <v>0.76490000000000002</v>
      </c>
      <c r="I32" s="284">
        <f t="shared" si="1"/>
        <v>141.96544</v>
      </c>
      <c r="J32" s="13"/>
      <c r="K32" s="13">
        <v>202.24</v>
      </c>
      <c r="L32" s="16">
        <f t="shared" si="2"/>
        <v>40.407552000000003</v>
      </c>
      <c r="M32" s="93">
        <v>236.22</v>
      </c>
    </row>
    <row r="33" spans="1:15" s="16" customFormat="1" ht="19.5" customHeight="1">
      <c r="A33" s="221" t="s">
        <v>7</v>
      </c>
      <c r="B33" s="124" t="s">
        <v>59</v>
      </c>
      <c r="C33" s="89" t="s">
        <v>368</v>
      </c>
      <c r="D33" s="112" t="s">
        <v>2</v>
      </c>
      <c r="E33" s="117">
        <v>16</v>
      </c>
      <c r="F33" s="117">
        <v>102.08</v>
      </c>
      <c r="G33" s="117">
        <f t="shared" si="0"/>
        <v>1633.28</v>
      </c>
      <c r="H33" s="341">
        <v>0.76490000000000002</v>
      </c>
      <c r="I33" s="284">
        <f t="shared" si="1"/>
        <v>78.080991999999995</v>
      </c>
      <c r="J33" s="13"/>
      <c r="K33" s="13">
        <v>111.23</v>
      </c>
      <c r="L33" s="16">
        <f t="shared" si="2"/>
        <v>22.223754000000003</v>
      </c>
      <c r="M33" s="93">
        <v>129.91999999999999</v>
      </c>
    </row>
    <row r="34" spans="1:15" s="16" customFormat="1" ht="19.5" customHeight="1">
      <c r="A34" s="221" t="s">
        <v>7</v>
      </c>
      <c r="B34" s="124" t="s">
        <v>221</v>
      </c>
      <c r="C34" s="89" t="s">
        <v>370</v>
      </c>
      <c r="D34" s="112" t="s">
        <v>2</v>
      </c>
      <c r="E34" s="117">
        <v>16</v>
      </c>
      <c r="F34" s="117">
        <v>46.4</v>
      </c>
      <c r="G34" s="117">
        <f t="shared" si="0"/>
        <v>742.4</v>
      </c>
      <c r="H34" s="341">
        <v>0.76490000000000002</v>
      </c>
      <c r="I34" s="284">
        <f t="shared" si="1"/>
        <v>35.49136</v>
      </c>
      <c r="J34" s="13"/>
      <c r="K34" s="192">
        <v>50.564999999999998</v>
      </c>
      <c r="L34" s="16">
        <f t="shared" si="2"/>
        <v>10.102886999999999</v>
      </c>
      <c r="M34" s="93">
        <v>59.06</v>
      </c>
    </row>
    <row r="35" spans="1:15" s="16" customFormat="1" ht="27" customHeight="1">
      <c r="A35" s="221" t="s">
        <v>371</v>
      </c>
      <c r="B35" s="124" t="s">
        <v>61</v>
      </c>
      <c r="C35" s="89" t="s">
        <v>373</v>
      </c>
      <c r="D35" s="112" t="s">
        <v>13</v>
      </c>
      <c r="E35" s="117">
        <v>84</v>
      </c>
      <c r="F35" s="117">
        <v>32.18</v>
      </c>
      <c r="G35" s="117">
        <f t="shared" si="0"/>
        <v>2703.12</v>
      </c>
      <c r="H35" s="341">
        <v>0.76490000000000002</v>
      </c>
      <c r="I35" s="284">
        <f t="shared" si="1"/>
        <v>24.614481999999999</v>
      </c>
      <c r="J35" s="13"/>
      <c r="K35" s="13">
        <v>35.07</v>
      </c>
      <c r="L35" s="16">
        <f t="shared" si="2"/>
        <v>7.0069860000000004</v>
      </c>
      <c r="M35" s="93">
        <v>40.96</v>
      </c>
    </row>
    <row r="36" spans="1:15" s="16" customFormat="1" ht="19.5" customHeight="1">
      <c r="A36" s="221" t="s">
        <v>7</v>
      </c>
      <c r="B36" s="124" t="s">
        <v>291</v>
      </c>
      <c r="C36" s="89" t="s">
        <v>375</v>
      </c>
      <c r="D36" s="112" t="s">
        <v>2</v>
      </c>
      <c r="E36" s="117">
        <v>8</v>
      </c>
      <c r="F36" s="117">
        <v>826.64</v>
      </c>
      <c r="G36" s="117">
        <f t="shared" si="0"/>
        <v>6613.12</v>
      </c>
      <c r="H36" s="341">
        <v>0.76490000000000002</v>
      </c>
      <c r="I36" s="284">
        <f t="shared" si="1"/>
        <v>632.29693599999996</v>
      </c>
      <c r="J36" s="13"/>
      <c r="K36" s="13">
        <v>900.745</v>
      </c>
      <c r="L36" s="16">
        <f t="shared" si="2"/>
        <v>179.968851</v>
      </c>
      <c r="M36" s="93">
        <v>1052.3900000000001</v>
      </c>
    </row>
    <row r="37" spans="1:15" s="16" customFormat="1" ht="19.5" customHeight="1">
      <c r="A37" s="221" t="s">
        <v>7</v>
      </c>
      <c r="B37" s="124" t="s">
        <v>63</v>
      </c>
      <c r="C37" s="89" t="s">
        <v>377</v>
      </c>
      <c r="D37" s="112" t="s">
        <v>2</v>
      </c>
      <c r="E37" s="117">
        <v>4</v>
      </c>
      <c r="F37" s="117">
        <v>814.85</v>
      </c>
      <c r="G37" s="117">
        <f t="shared" si="0"/>
        <v>3259.4</v>
      </c>
      <c r="H37" s="341">
        <v>0.76490000000000002</v>
      </c>
      <c r="I37" s="284">
        <f t="shared" si="1"/>
        <v>623.27876500000002</v>
      </c>
      <c r="J37" s="13"/>
      <c r="K37" s="13">
        <v>887.9</v>
      </c>
      <c r="L37" s="16">
        <f t="shared" si="2"/>
        <v>177.40242000000001</v>
      </c>
      <c r="M37" s="93">
        <v>1037.07</v>
      </c>
    </row>
    <row r="38" spans="1:15" s="16" customFormat="1" ht="19.5" customHeight="1">
      <c r="A38" s="221" t="s">
        <v>7</v>
      </c>
      <c r="B38" s="124" t="s">
        <v>65</v>
      </c>
      <c r="C38" s="89" t="s">
        <v>379</v>
      </c>
      <c r="D38" s="112" t="s">
        <v>2</v>
      </c>
      <c r="E38" s="117">
        <v>64</v>
      </c>
      <c r="F38" s="117">
        <v>292.93</v>
      </c>
      <c r="G38" s="117">
        <f t="shared" si="0"/>
        <v>18747.52</v>
      </c>
      <c r="H38" s="341">
        <v>0.76490000000000002</v>
      </c>
      <c r="I38" s="284">
        <f t="shared" si="1"/>
        <v>224.06215700000001</v>
      </c>
      <c r="J38" s="13"/>
      <c r="K38" s="13">
        <v>319.19</v>
      </c>
      <c r="L38" s="16">
        <f t="shared" si="2"/>
        <v>63.774162000000004</v>
      </c>
      <c r="M38" s="93">
        <v>327.81</v>
      </c>
    </row>
    <row r="39" spans="1:15" s="16" customFormat="1" ht="19.5" customHeight="1">
      <c r="A39" s="221" t="s">
        <v>7</v>
      </c>
      <c r="B39" s="124" t="s">
        <v>67</v>
      </c>
      <c r="C39" s="89" t="s">
        <v>381</v>
      </c>
      <c r="D39" s="112" t="s">
        <v>2</v>
      </c>
      <c r="E39" s="117">
        <v>64</v>
      </c>
      <c r="F39" s="117">
        <v>194.65</v>
      </c>
      <c r="G39" s="117">
        <f t="shared" si="0"/>
        <v>12457.6</v>
      </c>
      <c r="H39" s="341">
        <v>0.76490000000000002</v>
      </c>
      <c r="I39" s="284">
        <f t="shared" si="1"/>
        <v>148.88778500000001</v>
      </c>
      <c r="J39" s="13"/>
      <c r="K39" s="13">
        <v>212.09700000000001</v>
      </c>
      <c r="L39" s="16">
        <f t="shared" si="2"/>
        <v>42.376980600000003</v>
      </c>
      <c r="M39" s="93">
        <v>247.73</v>
      </c>
    </row>
    <row r="40" spans="1:15" s="16" customFormat="1" ht="27" customHeight="1">
      <c r="A40" s="221" t="s">
        <v>382</v>
      </c>
      <c r="B40" s="124" t="s">
        <v>69</v>
      </c>
      <c r="C40" s="89" t="s">
        <v>384</v>
      </c>
      <c r="D40" s="112" t="s">
        <v>385</v>
      </c>
      <c r="E40" s="117">
        <v>10</v>
      </c>
      <c r="F40" s="117">
        <v>28.2</v>
      </c>
      <c r="G40" s="117">
        <f t="shared" si="0"/>
        <v>282</v>
      </c>
      <c r="H40" s="341">
        <v>0.76490000000000002</v>
      </c>
      <c r="I40" s="284">
        <f t="shared" si="1"/>
        <v>21.570180000000001</v>
      </c>
      <c r="J40" s="13"/>
      <c r="K40" s="13">
        <v>30.73</v>
      </c>
      <c r="L40" s="16">
        <f t="shared" si="2"/>
        <v>6.1398540000000006</v>
      </c>
      <c r="M40" s="93">
        <v>36.270000000000003</v>
      </c>
    </row>
    <row r="41" spans="1:15" s="16" customFormat="1" ht="19.5" customHeight="1">
      <c r="A41" s="89" t="s">
        <v>7</v>
      </c>
      <c r="B41" s="124" t="s">
        <v>71</v>
      </c>
      <c r="C41" s="187" t="s">
        <v>387</v>
      </c>
      <c r="D41" s="188" t="s">
        <v>2</v>
      </c>
      <c r="E41" s="117">
        <v>2</v>
      </c>
      <c r="F41" s="117">
        <v>1446.91</v>
      </c>
      <c r="G41" s="117">
        <f t="shared" si="0"/>
        <v>2893.82</v>
      </c>
      <c r="H41" s="341">
        <v>0.76490000000000002</v>
      </c>
      <c r="I41" s="284">
        <f t="shared" si="1"/>
        <v>1106.7414590000001</v>
      </c>
      <c r="J41" s="13"/>
      <c r="K41" s="13">
        <v>1576.62</v>
      </c>
      <c r="L41" s="16">
        <f t="shared" si="2"/>
        <v>315.00867599999998</v>
      </c>
      <c r="M41" s="93">
        <v>1841.49</v>
      </c>
    </row>
    <row r="42" spans="1:15" s="16" customFormat="1" ht="27" customHeight="1">
      <c r="A42" s="221" t="s">
        <v>388</v>
      </c>
      <c r="B42" s="124" t="s">
        <v>73</v>
      </c>
      <c r="C42" s="89" t="s">
        <v>390</v>
      </c>
      <c r="D42" s="112" t="s">
        <v>2</v>
      </c>
      <c r="E42" s="117">
        <v>24</v>
      </c>
      <c r="F42" s="117">
        <v>1.69</v>
      </c>
      <c r="G42" s="117">
        <f>ROUND(F42*E42,2)</f>
        <v>40.56</v>
      </c>
      <c r="H42" s="341">
        <v>0.76490000000000002</v>
      </c>
      <c r="I42" s="284">
        <f t="shared" si="1"/>
        <v>1.292681</v>
      </c>
      <c r="J42" s="13"/>
      <c r="K42" s="13">
        <v>1.84</v>
      </c>
      <c r="L42" s="16">
        <f t="shared" si="2"/>
        <v>0.36763200000000001</v>
      </c>
      <c r="M42" s="93">
        <v>2.77</v>
      </c>
      <c r="O42" s="193"/>
    </row>
    <row r="43" spans="1:15" s="16" customFormat="1" ht="27" customHeight="1">
      <c r="A43" s="221" t="s">
        <v>391</v>
      </c>
      <c r="B43" s="124" t="s">
        <v>75</v>
      </c>
      <c r="C43" s="89" t="s">
        <v>393</v>
      </c>
      <c r="D43" s="112" t="s">
        <v>2</v>
      </c>
      <c r="E43" s="117">
        <v>120</v>
      </c>
      <c r="F43" s="117">
        <v>0.92</v>
      </c>
      <c r="G43" s="117">
        <f t="shared" ref="G43:G89" si="3">ROUND(F43*E43,2)</f>
        <v>110.4</v>
      </c>
      <c r="H43" s="341">
        <v>0.76490000000000002</v>
      </c>
      <c r="I43" s="284">
        <f t="shared" si="1"/>
        <v>0.703708</v>
      </c>
      <c r="J43" s="13"/>
      <c r="K43" s="13">
        <v>1</v>
      </c>
      <c r="L43" s="16">
        <f t="shared" si="2"/>
        <v>0.19980000000000001</v>
      </c>
      <c r="M43" s="93">
        <v>1.78</v>
      </c>
    </row>
    <row r="44" spans="1:15" s="16" customFormat="1" ht="19.5" customHeight="1">
      <c r="A44" s="221" t="s">
        <v>7</v>
      </c>
      <c r="B44" s="124" t="s">
        <v>78</v>
      </c>
      <c r="C44" s="89" t="s">
        <v>395</v>
      </c>
      <c r="D44" s="112" t="s">
        <v>2</v>
      </c>
      <c r="E44" s="117">
        <v>25</v>
      </c>
      <c r="F44" s="117">
        <v>1.37</v>
      </c>
      <c r="G44" s="117">
        <f t="shared" si="3"/>
        <v>34.25</v>
      </c>
      <c r="H44" s="341">
        <v>0.76490000000000002</v>
      </c>
      <c r="I44" s="284">
        <f t="shared" si="1"/>
        <v>1.0479130000000001</v>
      </c>
      <c r="J44" s="13"/>
      <c r="K44" s="13">
        <v>1.49</v>
      </c>
      <c r="L44" s="16">
        <f t="shared" si="2"/>
        <v>0.29770200000000002</v>
      </c>
      <c r="M44" s="93">
        <v>1.74</v>
      </c>
    </row>
    <row r="45" spans="1:15" s="16" customFormat="1" ht="19.5" customHeight="1">
      <c r="A45" s="221" t="s">
        <v>7</v>
      </c>
      <c r="B45" s="124" t="s">
        <v>79</v>
      </c>
      <c r="C45" s="89" t="s">
        <v>397</v>
      </c>
      <c r="D45" s="112" t="s">
        <v>13</v>
      </c>
      <c r="E45" s="117">
        <v>43</v>
      </c>
      <c r="F45" s="117">
        <v>669.37</v>
      </c>
      <c r="G45" s="117">
        <f t="shared" si="3"/>
        <v>28782.91</v>
      </c>
      <c r="H45" s="341">
        <v>0.76490000000000002</v>
      </c>
      <c r="I45" s="284">
        <f t="shared" si="1"/>
        <v>512.00111300000003</v>
      </c>
      <c r="J45" s="13"/>
      <c r="K45" s="13">
        <v>729.38</v>
      </c>
      <c r="L45" s="16">
        <f t="shared" si="2"/>
        <v>145.73012399999999</v>
      </c>
      <c r="M45" s="93">
        <v>851.92</v>
      </c>
    </row>
    <row r="46" spans="1:15" s="16" customFormat="1" ht="27" customHeight="1">
      <c r="A46" s="221" t="s">
        <v>398</v>
      </c>
      <c r="B46" s="124" t="s">
        <v>81</v>
      </c>
      <c r="C46" s="89" t="s">
        <v>400</v>
      </c>
      <c r="D46" s="112" t="s">
        <v>13</v>
      </c>
      <c r="E46" s="117">
        <v>100</v>
      </c>
      <c r="F46" s="117">
        <v>47.45</v>
      </c>
      <c r="G46" s="117">
        <f t="shared" si="3"/>
        <v>4745</v>
      </c>
      <c r="H46" s="341">
        <v>0.76490000000000002</v>
      </c>
      <c r="I46" s="284">
        <f t="shared" si="1"/>
        <v>36.294505000000001</v>
      </c>
      <c r="J46" s="13"/>
      <c r="K46" s="13">
        <v>51.7</v>
      </c>
      <c r="L46" s="16">
        <f t="shared" si="2"/>
        <v>10.329660000000001</v>
      </c>
      <c r="M46" s="93">
        <v>60.29</v>
      </c>
    </row>
    <row r="47" spans="1:15" s="16" customFormat="1" ht="18.75" customHeight="1">
      <c r="A47" s="248"/>
      <c r="B47" s="249"/>
      <c r="C47" s="250"/>
      <c r="D47" s="251"/>
      <c r="E47" s="252"/>
      <c r="F47" s="252">
        <v>0</v>
      </c>
      <c r="G47" s="253"/>
      <c r="H47" s="341"/>
      <c r="I47" s="284">
        <f t="shared" si="1"/>
        <v>0</v>
      </c>
      <c r="J47" s="13"/>
      <c r="K47" s="13"/>
      <c r="M47" s="21"/>
    </row>
    <row r="48" spans="1:15" s="16" customFormat="1" ht="27" customHeight="1">
      <c r="A48" s="270" t="s">
        <v>401</v>
      </c>
      <c r="B48" s="243" t="s">
        <v>83</v>
      </c>
      <c r="C48" s="200" t="s">
        <v>403</v>
      </c>
      <c r="D48" s="201" t="s">
        <v>13</v>
      </c>
      <c r="E48" s="202">
        <v>35</v>
      </c>
      <c r="F48" s="202">
        <v>46.05</v>
      </c>
      <c r="G48" s="202">
        <f>ROUND(F48*E48,2)</f>
        <v>1611.75</v>
      </c>
      <c r="H48" s="341">
        <v>0.76490000000000002</v>
      </c>
      <c r="I48" s="284">
        <f t="shared" si="1"/>
        <v>35.223644999999998</v>
      </c>
      <c r="J48" s="13"/>
      <c r="K48" s="13">
        <v>50.18</v>
      </c>
      <c r="L48" s="16">
        <f t="shared" si="2"/>
        <v>10.025964</v>
      </c>
      <c r="M48" s="93">
        <v>58.53</v>
      </c>
    </row>
    <row r="49" spans="1:13" s="16" customFormat="1" ht="67.5" customHeight="1">
      <c r="A49" s="221" t="s">
        <v>404</v>
      </c>
      <c r="B49" s="124" t="s">
        <v>85</v>
      </c>
      <c r="C49" s="89" t="s">
        <v>406</v>
      </c>
      <c r="D49" s="112" t="s">
        <v>13</v>
      </c>
      <c r="E49" s="117">
        <v>100</v>
      </c>
      <c r="F49" s="117">
        <v>4.3099999999999996</v>
      </c>
      <c r="G49" s="117">
        <f t="shared" si="3"/>
        <v>431</v>
      </c>
      <c r="H49" s="341">
        <v>0.76490000000000002</v>
      </c>
      <c r="I49" s="284">
        <f t="shared" si="1"/>
        <v>3.296719</v>
      </c>
      <c r="J49" s="13"/>
      <c r="K49" s="13">
        <v>4.7</v>
      </c>
      <c r="L49" s="16">
        <f t="shared" si="2"/>
        <v>0.93906000000000001</v>
      </c>
      <c r="M49" s="93">
        <v>5.48</v>
      </c>
    </row>
    <row r="50" spans="1:13" s="16" customFormat="1" ht="67.5" customHeight="1">
      <c r="A50" s="221" t="s">
        <v>407</v>
      </c>
      <c r="B50" s="124" t="s">
        <v>87</v>
      </c>
      <c r="C50" s="89" t="s">
        <v>409</v>
      </c>
      <c r="D50" s="112" t="s">
        <v>13</v>
      </c>
      <c r="E50" s="117">
        <v>160</v>
      </c>
      <c r="F50" s="117">
        <v>1.38</v>
      </c>
      <c r="G50" s="117">
        <f t="shared" si="3"/>
        <v>220.8</v>
      </c>
      <c r="H50" s="341">
        <v>0.76490000000000002</v>
      </c>
      <c r="I50" s="284">
        <f t="shared" si="1"/>
        <v>1.0555619999999999</v>
      </c>
      <c r="J50" s="13"/>
      <c r="K50" s="13">
        <v>1.5</v>
      </c>
      <c r="L50" s="16">
        <f t="shared" si="2"/>
        <v>0.29970000000000002</v>
      </c>
      <c r="M50" s="93">
        <v>1.74</v>
      </c>
    </row>
    <row r="51" spans="1:13" s="16" customFormat="1" ht="67.5" customHeight="1">
      <c r="A51" s="221" t="s">
        <v>410</v>
      </c>
      <c r="B51" s="124" t="s">
        <v>89</v>
      </c>
      <c r="C51" s="89" t="s">
        <v>412</v>
      </c>
      <c r="D51" s="112" t="s">
        <v>13</v>
      </c>
      <c r="E51" s="117">
        <v>100</v>
      </c>
      <c r="F51" s="117">
        <v>1.38</v>
      </c>
      <c r="G51" s="117">
        <f t="shared" si="3"/>
        <v>138</v>
      </c>
      <c r="H51" s="341">
        <v>0.76490000000000002</v>
      </c>
      <c r="I51" s="284">
        <f t="shared" si="1"/>
        <v>1.0555619999999999</v>
      </c>
      <c r="J51" s="13"/>
      <c r="K51" s="13">
        <v>1.5</v>
      </c>
      <c r="L51" s="16">
        <f t="shared" si="2"/>
        <v>0.29970000000000002</v>
      </c>
      <c r="M51" s="93">
        <v>1.74</v>
      </c>
    </row>
    <row r="52" spans="1:13" s="16" customFormat="1" ht="67.5" customHeight="1">
      <c r="A52" s="221" t="s">
        <v>410</v>
      </c>
      <c r="B52" s="124" t="s">
        <v>91</v>
      </c>
      <c r="C52" s="89" t="s">
        <v>1044</v>
      </c>
      <c r="D52" s="112" t="s">
        <v>13</v>
      </c>
      <c r="E52" s="117">
        <v>280</v>
      </c>
      <c r="F52" s="117">
        <v>1.38</v>
      </c>
      <c r="G52" s="117">
        <f t="shared" si="3"/>
        <v>386.4</v>
      </c>
      <c r="H52" s="341">
        <v>0.76490000000000002</v>
      </c>
      <c r="I52" s="284">
        <f t="shared" si="1"/>
        <v>1.0555619999999999</v>
      </c>
      <c r="J52" s="13"/>
      <c r="K52" s="13">
        <v>1.5</v>
      </c>
      <c r="L52" s="16">
        <f t="shared" si="2"/>
        <v>0.29970000000000002</v>
      </c>
      <c r="M52" s="93">
        <v>1.74</v>
      </c>
    </row>
    <row r="53" spans="1:13" s="16" customFormat="1" ht="54" customHeight="1">
      <c r="A53" s="221" t="s">
        <v>414</v>
      </c>
      <c r="B53" s="124" t="s">
        <v>93</v>
      </c>
      <c r="C53" s="89" t="s">
        <v>416</v>
      </c>
      <c r="D53" s="112" t="s">
        <v>13</v>
      </c>
      <c r="E53" s="117">
        <v>30</v>
      </c>
      <c r="F53" s="117">
        <v>10.08</v>
      </c>
      <c r="G53" s="117">
        <f t="shared" si="3"/>
        <v>302.39999999999998</v>
      </c>
      <c r="H53" s="341">
        <v>0.76490000000000002</v>
      </c>
      <c r="I53" s="284">
        <f t="shared" si="1"/>
        <v>7.7101920000000002</v>
      </c>
      <c r="J53" s="13"/>
      <c r="K53" s="13">
        <v>10.98</v>
      </c>
      <c r="L53" s="16">
        <f t="shared" si="2"/>
        <v>2.1938040000000001</v>
      </c>
      <c r="M53" s="93">
        <v>12.81</v>
      </c>
    </row>
    <row r="54" spans="1:13" s="16" customFormat="1" ht="67.5" customHeight="1">
      <c r="A54" s="221" t="s">
        <v>417</v>
      </c>
      <c r="B54" s="124" t="s">
        <v>96</v>
      </c>
      <c r="C54" s="89" t="s">
        <v>419</v>
      </c>
      <c r="D54" s="112" t="s">
        <v>13</v>
      </c>
      <c r="E54" s="117">
        <v>60</v>
      </c>
      <c r="F54" s="117">
        <v>1.97</v>
      </c>
      <c r="G54" s="117">
        <f t="shared" si="3"/>
        <v>118.2</v>
      </c>
      <c r="H54" s="341">
        <v>0.76490000000000002</v>
      </c>
      <c r="I54" s="284">
        <f t="shared" si="1"/>
        <v>1.506853</v>
      </c>
      <c r="J54" s="13"/>
      <c r="K54" s="13">
        <v>2.15</v>
      </c>
      <c r="L54" s="16">
        <f t="shared" si="2"/>
        <v>0.42957000000000001</v>
      </c>
      <c r="M54" s="93">
        <v>2.5</v>
      </c>
    </row>
    <row r="55" spans="1:13" s="16" customFormat="1" ht="27" customHeight="1">
      <c r="A55" s="221" t="s">
        <v>420</v>
      </c>
      <c r="B55" s="124" t="s">
        <v>97</v>
      </c>
      <c r="C55" s="89" t="s">
        <v>422</v>
      </c>
      <c r="D55" s="112" t="s">
        <v>423</v>
      </c>
      <c r="E55" s="117">
        <v>157</v>
      </c>
      <c r="F55" s="117">
        <v>20.41</v>
      </c>
      <c r="G55" s="117">
        <f t="shared" si="3"/>
        <v>3204.37</v>
      </c>
      <c r="H55" s="341">
        <v>0.76490000000000002</v>
      </c>
      <c r="I55" s="284">
        <f t="shared" si="1"/>
        <v>15.611609000000001</v>
      </c>
      <c r="J55" s="13"/>
      <c r="K55" s="13">
        <v>22.24</v>
      </c>
      <c r="L55" s="16">
        <f t="shared" si="2"/>
        <v>4.4435519999999995</v>
      </c>
      <c r="M55" s="93">
        <v>27.28</v>
      </c>
    </row>
    <row r="56" spans="1:13" s="16" customFormat="1" ht="27" customHeight="1">
      <c r="A56" s="221" t="s">
        <v>424</v>
      </c>
      <c r="B56" s="124" t="s">
        <v>98</v>
      </c>
      <c r="C56" s="89" t="s">
        <v>1045</v>
      </c>
      <c r="D56" s="112" t="s">
        <v>423</v>
      </c>
      <c r="E56" s="117">
        <v>15</v>
      </c>
      <c r="F56" s="117">
        <v>13.22</v>
      </c>
      <c r="G56" s="117">
        <f t="shared" si="3"/>
        <v>198.3</v>
      </c>
      <c r="H56" s="341">
        <v>0.76490000000000002</v>
      </c>
      <c r="I56" s="284">
        <f t="shared" si="1"/>
        <v>10.111978000000001</v>
      </c>
      <c r="J56" s="13"/>
      <c r="K56" s="13">
        <v>14.4</v>
      </c>
      <c r="L56" s="16">
        <f t="shared" si="2"/>
        <v>2.8771200000000001</v>
      </c>
      <c r="M56" s="93">
        <v>15.37</v>
      </c>
    </row>
    <row r="57" spans="1:13" s="16" customFormat="1" ht="27" customHeight="1">
      <c r="A57" s="221" t="s">
        <v>424</v>
      </c>
      <c r="B57" s="124" t="s">
        <v>101</v>
      </c>
      <c r="C57" s="89" t="s">
        <v>427</v>
      </c>
      <c r="D57" s="112" t="s">
        <v>423</v>
      </c>
      <c r="E57" s="117">
        <v>28</v>
      </c>
      <c r="F57" s="117">
        <v>13.22</v>
      </c>
      <c r="G57" s="117">
        <f t="shared" si="3"/>
        <v>370.16</v>
      </c>
      <c r="H57" s="341">
        <v>0.76490000000000002</v>
      </c>
      <c r="I57" s="284">
        <f t="shared" si="1"/>
        <v>10.111978000000001</v>
      </c>
      <c r="J57" s="13"/>
      <c r="K57" s="13">
        <v>14.4</v>
      </c>
      <c r="L57" s="16">
        <f t="shared" si="2"/>
        <v>2.8771200000000001</v>
      </c>
      <c r="M57" s="93">
        <v>15.37</v>
      </c>
    </row>
    <row r="58" spans="1:13" s="16" customFormat="1" ht="27" customHeight="1">
      <c r="A58" s="221" t="s">
        <v>428</v>
      </c>
      <c r="B58" s="124" t="s">
        <v>103</v>
      </c>
      <c r="C58" s="89" t="s">
        <v>430</v>
      </c>
      <c r="D58" s="112" t="s">
        <v>13</v>
      </c>
      <c r="E58" s="117">
        <v>24</v>
      </c>
      <c r="F58" s="117">
        <v>10.039999999999999</v>
      </c>
      <c r="G58" s="117">
        <f t="shared" si="3"/>
        <v>240.96</v>
      </c>
      <c r="H58" s="341">
        <v>0.76490000000000002</v>
      </c>
      <c r="I58" s="284">
        <f t="shared" si="1"/>
        <v>7.6795959999999992</v>
      </c>
      <c r="J58" s="13"/>
      <c r="K58" s="13">
        <v>10.94</v>
      </c>
      <c r="L58" s="16">
        <f t="shared" si="2"/>
        <v>2.1858119999999999</v>
      </c>
      <c r="M58" s="93">
        <v>12.75</v>
      </c>
    </row>
    <row r="59" spans="1:13" s="16" customFormat="1" ht="27" customHeight="1">
      <c r="A59" s="221" t="s">
        <v>431</v>
      </c>
      <c r="B59" s="124" t="s">
        <v>105</v>
      </c>
      <c r="C59" s="89" t="s">
        <v>433</v>
      </c>
      <c r="D59" s="112" t="s">
        <v>13</v>
      </c>
      <c r="E59" s="117">
        <v>24</v>
      </c>
      <c r="F59" s="117">
        <v>13.65</v>
      </c>
      <c r="G59" s="117">
        <f t="shared" si="3"/>
        <v>327.60000000000002</v>
      </c>
      <c r="H59" s="341">
        <v>0.76490000000000002</v>
      </c>
      <c r="I59" s="284">
        <f t="shared" si="1"/>
        <v>10.440885</v>
      </c>
      <c r="J59" s="13"/>
      <c r="K59" s="13">
        <v>14.87</v>
      </c>
      <c r="L59" s="16">
        <f t="shared" si="2"/>
        <v>2.9710259999999997</v>
      </c>
      <c r="M59" s="93">
        <v>17.329999999999998</v>
      </c>
    </row>
    <row r="60" spans="1:13" s="16" customFormat="1" ht="27" customHeight="1">
      <c r="A60" s="221" t="s">
        <v>434</v>
      </c>
      <c r="B60" s="124" t="s">
        <v>222</v>
      </c>
      <c r="C60" s="89" t="s">
        <v>436</v>
      </c>
      <c r="D60" s="112" t="s">
        <v>2</v>
      </c>
      <c r="E60" s="117">
        <v>2</v>
      </c>
      <c r="F60" s="117">
        <v>50.73</v>
      </c>
      <c r="G60" s="117">
        <f t="shared" si="3"/>
        <v>101.46</v>
      </c>
      <c r="H60" s="341">
        <v>0.76490000000000002</v>
      </c>
      <c r="I60" s="284">
        <f t="shared" si="1"/>
        <v>38.803376999999998</v>
      </c>
      <c r="J60" s="13"/>
      <c r="K60" s="13">
        <v>55.28</v>
      </c>
      <c r="L60" s="16">
        <f t="shared" si="2"/>
        <v>11.044944000000001</v>
      </c>
      <c r="M60" s="93">
        <v>55.01</v>
      </c>
    </row>
    <row r="61" spans="1:13" s="16" customFormat="1" ht="27" customHeight="1">
      <c r="A61" s="221" t="s">
        <v>437</v>
      </c>
      <c r="B61" s="124" t="s">
        <v>223</v>
      </c>
      <c r="C61" s="89" t="s">
        <v>439</v>
      </c>
      <c r="D61" s="112" t="s">
        <v>2</v>
      </c>
      <c r="E61" s="117">
        <v>12</v>
      </c>
      <c r="F61" s="117">
        <v>159.13999999999999</v>
      </c>
      <c r="G61" s="117">
        <f t="shared" si="3"/>
        <v>1909.68</v>
      </c>
      <c r="H61" s="341">
        <v>0.76490000000000002</v>
      </c>
      <c r="I61" s="284">
        <f t="shared" si="1"/>
        <v>121.726186</v>
      </c>
      <c r="J61" s="13"/>
      <c r="K61" s="13">
        <v>173.41</v>
      </c>
      <c r="L61" s="16">
        <f t="shared" si="2"/>
        <v>34.647317999999999</v>
      </c>
      <c r="M61" s="93">
        <v>214.85</v>
      </c>
    </row>
    <row r="62" spans="1:13" s="16" customFormat="1" ht="19.5" customHeight="1">
      <c r="A62" s="221" t="s">
        <v>7</v>
      </c>
      <c r="B62" s="124" t="s">
        <v>224</v>
      </c>
      <c r="C62" s="89" t="s">
        <v>441</v>
      </c>
      <c r="D62" s="112" t="s">
        <v>2</v>
      </c>
      <c r="E62" s="117">
        <v>1</v>
      </c>
      <c r="F62" s="117">
        <v>100</v>
      </c>
      <c r="G62" s="117">
        <f t="shared" si="3"/>
        <v>100</v>
      </c>
      <c r="H62" s="341">
        <v>0.76490000000000002</v>
      </c>
      <c r="I62" s="284">
        <f t="shared" si="1"/>
        <v>76.490000000000009</v>
      </c>
      <c r="J62" s="13"/>
      <c r="K62" s="13">
        <v>108.96</v>
      </c>
      <c r="L62" s="16">
        <f t="shared" si="2"/>
        <v>21.770208</v>
      </c>
      <c r="M62" s="93">
        <v>127.27</v>
      </c>
    </row>
    <row r="63" spans="1:13" s="16" customFormat="1" ht="27" customHeight="1">
      <c r="A63" s="221" t="s">
        <v>442</v>
      </c>
      <c r="B63" s="124" t="s">
        <v>280</v>
      </c>
      <c r="C63" s="89" t="s">
        <v>444</v>
      </c>
      <c r="D63" s="112" t="s">
        <v>2</v>
      </c>
      <c r="E63" s="117">
        <v>8</v>
      </c>
      <c r="F63" s="117">
        <v>7.34</v>
      </c>
      <c r="G63" s="117">
        <f t="shared" si="3"/>
        <v>58.72</v>
      </c>
      <c r="H63" s="341">
        <v>0.76490000000000002</v>
      </c>
      <c r="I63" s="284">
        <f t="shared" si="1"/>
        <v>5.6143660000000004</v>
      </c>
      <c r="J63" s="13"/>
      <c r="K63" s="13">
        <v>8</v>
      </c>
      <c r="L63" s="16">
        <f t="shared" si="2"/>
        <v>1.5984</v>
      </c>
      <c r="M63" s="93">
        <v>9.34</v>
      </c>
    </row>
    <row r="64" spans="1:13" s="16" customFormat="1" ht="27" customHeight="1">
      <c r="A64" s="221" t="s">
        <v>445</v>
      </c>
      <c r="B64" s="124" t="s">
        <v>278</v>
      </c>
      <c r="C64" s="89" t="s">
        <v>447</v>
      </c>
      <c r="D64" s="112" t="s">
        <v>2</v>
      </c>
      <c r="E64" s="117">
        <v>7</v>
      </c>
      <c r="F64" s="117">
        <v>6.42</v>
      </c>
      <c r="G64" s="117">
        <f t="shared" si="3"/>
        <v>44.94</v>
      </c>
      <c r="H64" s="341">
        <v>0.76490000000000002</v>
      </c>
      <c r="I64" s="284">
        <f t="shared" si="1"/>
        <v>4.9106579999999997</v>
      </c>
      <c r="J64" s="13"/>
      <c r="K64" s="13">
        <v>7</v>
      </c>
      <c r="L64" s="16">
        <f t="shared" si="2"/>
        <v>1.3986000000000001</v>
      </c>
      <c r="M64" s="93">
        <v>8.18</v>
      </c>
    </row>
    <row r="65" spans="1:13" s="16" customFormat="1" ht="27" customHeight="1">
      <c r="A65" s="221" t="s">
        <v>448</v>
      </c>
      <c r="B65" s="124" t="s">
        <v>276</v>
      </c>
      <c r="C65" s="89" t="s">
        <v>450</v>
      </c>
      <c r="D65" s="112" t="s">
        <v>2</v>
      </c>
      <c r="E65" s="117">
        <v>11</v>
      </c>
      <c r="F65" s="117">
        <v>7.08</v>
      </c>
      <c r="G65" s="117">
        <f t="shared" si="3"/>
        <v>77.88</v>
      </c>
      <c r="H65" s="341">
        <v>0.76490000000000002</v>
      </c>
      <c r="I65" s="284">
        <f t="shared" si="1"/>
        <v>5.4154920000000004</v>
      </c>
      <c r="J65" s="13"/>
      <c r="K65" s="13">
        <v>7.72</v>
      </c>
      <c r="L65" s="16">
        <f t="shared" si="2"/>
        <v>1.542456</v>
      </c>
      <c r="M65" s="93">
        <v>9.02</v>
      </c>
    </row>
    <row r="66" spans="1:13" s="16" customFormat="1" ht="27" customHeight="1">
      <c r="A66" s="221" t="s">
        <v>451</v>
      </c>
      <c r="B66" s="124" t="s">
        <v>275</v>
      </c>
      <c r="C66" s="89" t="s">
        <v>453</v>
      </c>
      <c r="D66" s="112" t="s">
        <v>2</v>
      </c>
      <c r="E66" s="117">
        <v>14</v>
      </c>
      <c r="F66" s="117">
        <v>9.17</v>
      </c>
      <c r="G66" s="117">
        <f t="shared" si="3"/>
        <v>128.38</v>
      </c>
      <c r="H66" s="341">
        <v>0.76490000000000002</v>
      </c>
      <c r="I66" s="284">
        <f t="shared" si="1"/>
        <v>7.0141330000000002</v>
      </c>
      <c r="J66" s="13"/>
      <c r="K66" s="13">
        <v>9.99</v>
      </c>
      <c r="L66" s="16">
        <f t="shared" si="2"/>
        <v>1.9960020000000001</v>
      </c>
      <c r="M66" s="93">
        <v>22.49</v>
      </c>
    </row>
    <row r="67" spans="1:13" s="16" customFormat="1" ht="19.5" customHeight="1">
      <c r="A67" s="221" t="s">
        <v>7</v>
      </c>
      <c r="B67" s="124" t="s">
        <v>274</v>
      </c>
      <c r="C67" s="89" t="s">
        <v>455</v>
      </c>
      <c r="D67" s="112" t="s">
        <v>2</v>
      </c>
      <c r="E67" s="117">
        <v>7</v>
      </c>
      <c r="F67" s="117">
        <v>15.72</v>
      </c>
      <c r="G67" s="117">
        <f t="shared" si="3"/>
        <v>110.04</v>
      </c>
      <c r="H67" s="341">
        <v>0.76490000000000002</v>
      </c>
      <c r="I67" s="284">
        <f t="shared" si="1"/>
        <v>12.024228000000001</v>
      </c>
      <c r="J67" s="13"/>
      <c r="K67" s="13">
        <v>17.13</v>
      </c>
      <c r="L67" s="16">
        <f t="shared" si="2"/>
        <v>3.422574</v>
      </c>
      <c r="M67" s="93">
        <v>20.010000000000002</v>
      </c>
    </row>
    <row r="68" spans="1:13" s="16" customFormat="1" ht="27" customHeight="1">
      <c r="A68" s="221" t="s">
        <v>456</v>
      </c>
      <c r="B68" s="124" t="s">
        <v>273</v>
      </c>
      <c r="C68" s="89" t="s">
        <v>458</v>
      </c>
      <c r="D68" s="112" t="s">
        <v>2</v>
      </c>
      <c r="E68" s="117">
        <v>3</v>
      </c>
      <c r="F68" s="117">
        <v>3.39</v>
      </c>
      <c r="G68" s="117">
        <f t="shared" si="3"/>
        <v>10.17</v>
      </c>
      <c r="H68" s="341">
        <v>0.76490000000000002</v>
      </c>
      <c r="I68" s="284">
        <f t="shared" si="1"/>
        <v>2.5930110000000002</v>
      </c>
      <c r="J68" s="13"/>
      <c r="K68" s="13">
        <v>3.69</v>
      </c>
      <c r="L68" s="16">
        <f t="shared" si="2"/>
        <v>0.73726199999999997</v>
      </c>
      <c r="M68" s="93">
        <v>4.3099999999999996</v>
      </c>
    </row>
    <row r="69" spans="1:13" s="16" customFormat="1" ht="27" customHeight="1">
      <c r="A69" s="221" t="s">
        <v>459</v>
      </c>
      <c r="B69" s="124" t="s">
        <v>272</v>
      </c>
      <c r="C69" s="89" t="s">
        <v>461</v>
      </c>
      <c r="D69" s="112" t="s">
        <v>2</v>
      </c>
      <c r="E69" s="117">
        <v>3</v>
      </c>
      <c r="F69" s="117">
        <v>8.8699999999999992</v>
      </c>
      <c r="G69" s="117">
        <f t="shared" si="3"/>
        <v>26.61</v>
      </c>
      <c r="H69" s="341">
        <v>0.76490000000000002</v>
      </c>
      <c r="I69" s="284">
        <f t="shared" si="1"/>
        <v>6.7846629999999992</v>
      </c>
      <c r="J69" s="13"/>
      <c r="K69" s="13">
        <v>9.66</v>
      </c>
      <c r="L69" s="16">
        <f t="shared" si="2"/>
        <v>1.9300680000000001</v>
      </c>
      <c r="M69" s="93">
        <v>11.28</v>
      </c>
    </row>
    <row r="70" spans="1:13" s="16" customFormat="1" ht="27" customHeight="1">
      <c r="A70" s="221" t="s">
        <v>451</v>
      </c>
      <c r="B70" s="124" t="s">
        <v>271</v>
      </c>
      <c r="C70" s="89" t="s">
        <v>463</v>
      </c>
      <c r="D70" s="112" t="s">
        <v>2</v>
      </c>
      <c r="E70" s="117">
        <v>3</v>
      </c>
      <c r="F70" s="117">
        <v>9.17</v>
      </c>
      <c r="G70" s="117">
        <f t="shared" si="3"/>
        <v>27.51</v>
      </c>
      <c r="H70" s="341">
        <v>0.76490000000000002</v>
      </c>
      <c r="I70" s="284">
        <f t="shared" si="1"/>
        <v>7.0141330000000002</v>
      </c>
      <c r="J70" s="13"/>
      <c r="K70" s="13">
        <v>9.99</v>
      </c>
      <c r="L70" s="16">
        <f t="shared" si="2"/>
        <v>1.9960020000000001</v>
      </c>
      <c r="M70" s="93">
        <v>11.67</v>
      </c>
    </row>
    <row r="71" spans="1:13" s="16" customFormat="1" ht="19.5" customHeight="1">
      <c r="A71" s="221" t="s">
        <v>7</v>
      </c>
      <c r="B71" s="124" t="s">
        <v>959</v>
      </c>
      <c r="C71" s="89" t="s">
        <v>465</v>
      </c>
      <c r="D71" s="112" t="s">
        <v>2</v>
      </c>
      <c r="E71" s="117">
        <v>3</v>
      </c>
      <c r="F71" s="117">
        <v>9.92</v>
      </c>
      <c r="G71" s="117">
        <f t="shared" si="3"/>
        <v>29.76</v>
      </c>
      <c r="H71" s="341">
        <v>0.76490000000000002</v>
      </c>
      <c r="I71" s="284">
        <f t="shared" si="1"/>
        <v>7.5878079999999999</v>
      </c>
      <c r="J71" s="13"/>
      <c r="K71" s="13">
        <v>10.805</v>
      </c>
      <c r="L71" s="16">
        <f t="shared" si="2"/>
        <v>2.158839</v>
      </c>
      <c r="M71" s="93">
        <v>12.62</v>
      </c>
    </row>
    <row r="72" spans="1:13" s="16" customFormat="1" ht="19.5" customHeight="1">
      <c r="A72" s="221" t="s">
        <v>466</v>
      </c>
      <c r="B72" s="124" t="s">
        <v>960</v>
      </c>
      <c r="C72" s="89" t="s">
        <v>468</v>
      </c>
      <c r="D72" s="112" t="s">
        <v>2</v>
      </c>
      <c r="E72" s="117">
        <v>22</v>
      </c>
      <c r="F72" s="117">
        <v>137.30000000000001</v>
      </c>
      <c r="G72" s="117">
        <f t="shared" si="3"/>
        <v>3020.6</v>
      </c>
      <c r="H72" s="341">
        <v>0.76490000000000002</v>
      </c>
      <c r="I72" s="284">
        <f t="shared" si="1"/>
        <v>105.02077000000001</v>
      </c>
      <c r="J72" s="13"/>
      <c r="K72" s="13">
        <v>149.61000000000001</v>
      </c>
      <c r="L72" s="16">
        <f t="shared" si="2"/>
        <v>29.892078000000005</v>
      </c>
      <c r="M72" s="93">
        <v>174.74</v>
      </c>
    </row>
    <row r="73" spans="1:13" s="16" customFormat="1" ht="18.75" customHeight="1">
      <c r="A73" s="248"/>
      <c r="B73" s="249"/>
      <c r="C73" s="250"/>
      <c r="D73" s="251"/>
      <c r="E73" s="252"/>
      <c r="F73" s="252">
        <v>0</v>
      </c>
      <c r="G73" s="253"/>
      <c r="H73" s="341"/>
      <c r="I73" s="284">
        <f t="shared" si="1"/>
        <v>0</v>
      </c>
      <c r="J73" s="13"/>
      <c r="K73" s="13"/>
      <c r="M73" s="21"/>
    </row>
    <row r="74" spans="1:13" s="16" customFormat="1" ht="27" customHeight="1">
      <c r="A74" s="270" t="s">
        <v>469</v>
      </c>
      <c r="B74" s="243" t="s">
        <v>961</v>
      </c>
      <c r="C74" s="200" t="s">
        <v>471</v>
      </c>
      <c r="D74" s="201" t="s">
        <v>2</v>
      </c>
      <c r="E74" s="202">
        <v>6</v>
      </c>
      <c r="F74" s="202">
        <v>13.82</v>
      </c>
      <c r="G74" s="202">
        <f t="shared" si="3"/>
        <v>82.92</v>
      </c>
      <c r="H74" s="341">
        <v>0.76490000000000002</v>
      </c>
      <c r="I74" s="284">
        <f t="shared" si="1"/>
        <v>10.570918000000001</v>
      </c>
      <c r="J74" s="13"/>
      <c r="K74" s="13">
        <v>15.06</v>
      </c>
      <c r="L74" s="16">
        <f t="shared" si="2"/>
        <v>3.008988</v>
      </c>
      <c r="M74" s="93">
        <v>17.59</v>
      </c>
    </row>
    <row r="75" spans="1:13" s="16" customFormat="1" ht="27" customHeight="1">
      <c r="A75" s="221" t="s">
        <v>472</v>
      </c>
      <c r="B75" s="124" t="s">
        <v>962</v>
      </c>
      <c r="C75" s="89" t="s">
        <v>474</v>
      </c>
      <c r="D75" s="112" t="s">
        <v>2</v>
      </c>
      <c r="E75" s="117">
        <v>2</v>
      </c>
      <c r="F75" s="117">
        <v>6.08</v>
      </c>
      <c r="G75" s="117">
        <f t="shared" si="3"/>
        <v>12.16</v>
      </c>
      <c r="H75" s="341">
        <v>0.76490000000000002</v>
      </c>
      <c r="I75" s="284">
        <f t="shared" si="1"/>
        <v>4.6505920000000005</v>
      </c>
      <c r="J75" s="13"/>
      <c r="K75" s="13">
        <v>6.63</v>
      </c>
      <c r="L75" s="16">
        <f t="shared" si="2"/>
        <v>1.3246739999999999</v>
      </c>
      <c r="M75" s="93">
        <v>8.3800000000000008</v>
      </c>
    </row>
    <row r="76" spans="1:13" s="16" customFormat="1" ht="27" customHeight="1">
      <c r="A76" s="221" t="s">
        <v>475</v>
      </c>
      <c r="B76" s="124" t="s">
        <v>963</v>
      </c>
      <c r="C76" s="89" t="s">
        <v>477</v>
      </c>
      <c r="D76" s="112" t="s">
        <v>2</v>
      </c>
      <c r="E76" s="117">
        <v>2</v>
      </c>
      <c r="F76" s="117">
        <v>3.33</v>
      </c>
      <c r="G76" s="117">
        <f t="shared" si="3"/>
        <v>6.66</v>
      </c>
      <c r="H76" s="341">
        <v>0.76490000000000002</v>
      </c>
      <c r="I76" s="284">
        <f t="shared" si="1"/>
        <v>2.5471170000000001</v>
      </c>
      <c r="J76" s="13"/>
      <c r="K76" s="13">
        <v>3.63</v>
      </c>
      <c r="L76" s="16">
        <f t="shared" si="2"/>
        <v>0.72527399999999997</v>
      </c>
      <c r="M76" s="93">
        <v>4.24</v>
      </c>
    </row>
    <row r="77" spans="1:13" s="16" customFormat="1" ht="27" customHeight="1">
      <c r="A77" s="221" t="s">
        <v>478</v>
      </c>
      <c r="B77" s="124" t="s">
        <v>964</v>
      </c>
      <c r="C77" s="89" t="s">
        <v>480</v>
      </c>
      <c r="D77" s="112" t="s">
        <v>2</v>
      </c>
      <c r="E77" s="117">
        <v>1</v>
      </c>
      <c r="F77" s="117">
        <v>297.22000000000003</v>
      </c>
      <c r="G77" s="117">
        <f t="shared" si="3"/>
        <v>297.22000000000003</v>
      </c>
      <c r="H77" s="341">
        <v>0.76490000000000002</v>
      </c>
      <c r="I77" s="284">
        <f t="shared" si="1"/>
        <v>227.34357800000004</v>
      </c>
      <c r="J77" s="13"/>
      <c r="K77" s="13">
        <v>323.87</v>
      </c>
      <c r="L77" s="16">
        <f t="shared" si="2"/>
        <v>64.709226000000001</v>
      </c>
      <c r="M77" s="93">
        <v>361.32</v>
      </c>
    </row>
    <row r="78" spans="1:13" s="16" customFormat="1" ht="19.5" customHeight="1">
      <c r="A78" s="221" t="s">
        <v>7</v>
      </c>
      <c r="B78" s="124" t="s">
        <v>965</v>
      </c>
      <c r="C78" s="89" t="s">
        <v>482</v>
      </c>
      <c r="D78" s="112" t="s">
        <v>2</v>
      </c>
      <c r="E78" s="117">
        <v>13</v>
      </c>
      <c r="F78" s="117">
        <v>7.91</v>
      </c>
      <c r="G78" s="117">
        <f t="shared" si="3"/>
        <v>102.83</v>
      </c>
      <c r="H78" s="341">
        <v>0.76490000000000002</v>
      </c>
      <c r="I78" s="284">
        <f t="shared" ref="I78:I141" si="4">F78*H78</f>
        <v>6.0503590000000003</v>
      </c>
      <c r="J78" s="13"/>
      <c r="K78" s="13">
        <v>8.6199999999999992</v>
      </c>
      <c r="L78" s="16">
        <f t="shared" si="2"/>
        <v>1.7222759999999999</v>
      </c>
      <c r="M78" s="93">
        <v>10.07</v>
      </c>
    </row>
    <row r="79" spans="1:13" s="16" customFormat="1" ht="19.5" customHeight="1">
      <c r="A79" s="221" t="s">
        <v>7</v>
      </c>
      <c r="B79" s="124" t="s">
        <v>966</v>
      </c>
      <c r="C79" s="89" t="s">
        <v>484</v>
      </c>
      <c r="D79" s="112" t="s">
        <v>13</v>
      </c>
      <c r="E79" s="117">
        <v>20</v>
      </c>
      <c r="F79" s="117">
        <v>26.59</v>
      </c>
      <c r="G79" s="117">
        <f t="shared" si="3"/>
        <v>531.79999999999995</v>
      </c>
      <c r="H79" s="341">
        <v>0.76490000000000002</v>
      </c>
      <c r="I79" s="284">
        <f t="shared" si="4"/>
        <v>20.338691000000001</v>
      </c>
      <c r="J79" s="13"/>
      <c r="K79" s="13">
        <v>28.97</v>
      </c>
      <c r="L79" s="16">
        <f t="shared" ref="L79:L141" si="5">K79*0.1998</f>
        <v>5.7882059999999997</v>
      </c>
      <c r="M79" s="93">
        <v>33.840000000000003</v>
      </c>
    </row>
    <row r="80" spans="1:13" s="16" customFormat="1" ht="19.5" customHeight="1">
      <c r="A80" s="221" t="s">
        <v>7</v>
      </c>
      <c r="B80" s="124" t="s">
        <v>967</v>
      </c>
      <c r="C80" s="89" t="s">
        <v>486</v>
      </c>
      <c r="D80" s="112" t="s">
        <v>13</v>
      </c>
      <c r="E80" s="117">
        <v>40</v>
      </c>
      <c r="F80" s="117">
        <v>23.63</v>
      </c>
      <c r="G80" s="117">
        <f t="shared" si="3"/>
        <v>945.2</v>
      </c>
      <c r="H80" s="341">
        <v>0.76490000000000002</v>
      </c>
      <c r="I80" s="284">
        <f t="shared" si="4"/>
        <v>18.074587000000001</v>
      </c>
      <c r="J80" s="13"/>
      <c r="K80" s="13">
        <v>25.745000000000001</v>
      </c>
      <c r="L80" s="16">
        <f t="shared" si="5"/>
        <v>5.1438510000000006</v>
      </c>
      <c r="M80" s="93">
        <v>30.07</v>
      </c>
    </row>
    <row r="81" spans="1:13" s="16" customFormat="1" ht="27" customHeight="1">
      <c r="A81" s="221" t="s">
        <v>487</v>
      </c>
      <c r="B81" s="124" t="s">
        <v>968</v>
      </c>
      <c r="C81" s="89" t="s">
        <v>489</v>
      </c>
      <c r="D81" s="112" t="s">
        <v>13</v>
      </c>
      <c r="E81" s="117">
        <v>2</v>
      </c>
      <c r="F81" s="117">
        <v>22.77</v>
      </c>
      <c r="G81" s="117">
        <f t="shared" si="3"/>
        <v>45.54</v>
      </c>
      <c r="H81" s="341">
        <v>0.76490000000000002</v>
      </c>
      <c r="I81" s="284">
        <f t="shared" si="4"/>
        <v>17.416772999999999</v>
      </c>
      <c r="J81" s="13"/>
      <c r="K81" s="13">
        <v>24.81</v>
      </c>
      <c r="L81" s="16">
        <f t="shared" si="5"/>
        <v>4.9570379999999998</v>
      </c>
      <c r="M81" s="93">
        <v>30.24</v>
      </c>
    </row>
    <row r="82" spans="1:13" s="16" customFormat="1" ht="27" customHeight="1">
      <c r="A82" s="221" t="s">
        <v>490</v>
      </c>
      <c r="B82" s="124" t="s">
        <v>969</v>
      </c>
      <c r="C82" s="89" t="s">
        <v>492</v>
      </c>
      <c r="D82" s="112" t="s">
        <v>13</v>
      </c>
      <c r="E82" s="117">
        <v>42</v>
      </c>
      <c r="F82" s="117">
        <v>4.83</v>
      </c>
      <c r="G82" s="117">
        <f t="shared" si="3"/>
        <v>202.86</v>
      </c>
      <c r="H82" s="341">
        <v>0.76490000000000002</v>
      </c>
      <c r="I82" s="284">
        <f t="shared" si="4"/>
        <v>3.6944670000000004</v>
      </c>
      <c r="J82" s="13"/>
      <c r="K82" s="13">
        <v>5.26</v>
      </c>
      <c r="L82" s="16">
        <f t="shared" si="5"/>
        <v>1.050948</v>
      </c>
      <c r="M82" s="93">
        <v>6.41</v>
      </c>
    </row>
    <row r="83" spans="1:13" s="16" customFormat="1" ht="27" customHeight="1">
      <c r="A83" s="221" t="s">
        <v>493</v>
      </c>
      <c r="B83" s="124" t="s">
        <v>970</v>
      </c>
      <c r="C83" s="89" t="s">
        <v>495</v>
      </c>
      <c r="D83" s="112" t="s">
        <v>2</v>
      </c>
      <c r="E83" s="117">
        <v>6</v>
      </c>
      <c r="F83" s="117">
        <v>5.78</v>
      </c>
      <c r="G83" s="117">
        <f t="shared" si="3"/>
        <v>34.68</v>
      </c>
      <c r="H83" s="341">
        <v>0.76490000000000002</v>
      </c>
      <c r="I83" s="284">
        <f t="shared" si="4"/>
        <v>4.4211220000000004</v>
      </c>
      <c r="J83" s="13"/>
      <c r="K83" s="13">
        <v>6.3</v>
      </c>
      <c r="L83" s="16">
        <f t="shared" si="5"/>
        <v>1.25874</v>
      </c>
      <c r="M83" s="93">
        <v>10.28</v>
      </c>
    </row>
    <row r="84" spans="1:13" s="16" customFormat="1" ht="27" customHeight="1">
      <c r="A84" s="221" t="s">
        <v>496</v>
      </c>
      <c r="B84" s="124" t="s">
        <v>971</v>
      </c>
      <c r="C84" s="89" t="s">
        <v>498</v>
      </c>
      <c r="D84" s="112" t="s">
        <v>2</v>
      </c>
      <c r="E84" s="117">
        <v>6</v>
      </c>
      <c r="F84" s="117">
        <v>6.88</v>
      </c>
      <c r="G84" s="117">
        <f t="shared" si="3"/>
        <v>41.28</v>
      </c>
      <c r="H84" s="341">
        <v>0.76490000000000002</v>
      </c>
      <c r="I84" s="284">
        <f t="shared" si="4"/>
        <v>5.2625120000000001</v>
      </c>
      <c r="J84" s="13"/>
      <c r="K84" s="13">
        <v>7.5</v>
      </c>
      <c r="L84" s="16">
        <f t="shared" si="5"/>
        <v>1.4984999999999999</v>
      </c>
      <c r="M84" s="93">
        <v>12.8</v>
      </c>
    </row>
    <row r="85" spans="1:13" s="16" customFormat="1" ht="19.5" customHeight="1">
      <c r="A85" s="221" t="s">
        <v>499</v>
      </c>
      <c r="B85" s="124" t="s">
        <v>972</v>
      </c>
      <c r="C85" s="89" t="s">
        <v>501</v>
      </c>
      <c r="D85" s="112" t="s">
        <v>423</v>
      </c>
      <c r="E85" s="117">
        <v>3.15</v>
      </c>
      <c r="F85" s="117">
        <v>8.42</v>
      </c>
      <c r="G85" s="117">
        <f t="shared" si="3"/>
        <v>26.52</v>
      </c>
      <c r="H85" s="341">
        <v>0.76490000000000002</v>
      </c>
      <c r="I85" s="284">
        <f t="shared" si="4"/>
        <v>6.4404580000000005</v>
      </c>
      <c r="J85" s="13"/>
      <c r="K85" s="13">
        <v>9.17</v>
      </c>
      <c r="L85" s="16">
        <f t="shared" si="5"/>
        <v>1.832166</v>
      </c>
      <c r="M85" s="93">
        <v>10.41</v>
      </c>
    </row>
    <row r="86" spans="1:13" s="16" customFormat="1" ht="19.5" customHeight="1">
      <c r="A86" s="221" t="s">
        <v>502</v>
      </c>
      <c r="B86" s="124" t="s">
        <v>973</v>
      </c>
      <c r="C86" s="89" t="s">
        <v>504</v>
      </c>
      <c r="D86" s="112" t="s">
        <v>2</v>
      </c>
      <c r="E86" s="117">
        <v>24</v>
      </c>
      <c r="F86" s="117">
        <v>7.88</v>
      </c>
      <c r="G86" s="117">
        <f t="shared" si="3"/>
        <v>189.12</v>
      </c>
      <c r="H86" s="341">
        <v>0.76490000000000002</v>
      </c>
      <c r="I86" s="284">
        <f t="shared" si="4"/>
        <v>6.027412</v>
      </c>
      <c r="J86" s="13"/>
      <c r="K86" s="13">
        <v>8.59</v>
      </c>
      <c r="L86" s="16">
        <f t="shared" si="5"/>
        <v>1.7162820000000001</v>
      </c>
      <c r="M86" s="93">
        <v>10.029999999999999</v>
      </c>
    </row>
    <row r="87" spans="1:13" s="16" customFormat="1" ht="27" customHeight="1">
      <c r="A87" s="221" t="s">
        <v>505</v>
      </c>
      <c r="B87" s="124" t="s">
        <v>974</v>
      </c>
      <c r="C87" s="89" t="s">
        <v>507</v>
      </c>
      <c r="D87" s="112" t="s">
        <v>2</v>
      </c>
      <c r="E87" s="117">
        <v>25</v>
      </c>
      <c r="F87" s="117">
        <v>30.49</v>
      </c>
      <c r="G87" s="117">
        <f t="shared" si="3"/>
        <v>762.25</v>
      </c>
      <c r="H87" s="341">
        <v>0.76490000000000002</v>
      </c>
      <c r="I87" s="284">
        <f t="shared" si="4"/>
        <v>23.321801000000001</v>
      </c>
      <c r="J87" s="13"/>
      <c r="K87" s="13">
        <v>33.22</v>
      </c>
      <c r="L87" s="16">
        <f t="shared" si="5"/>
        <v>6.6373559999999996</v>
      </c>
      <c r="M87" s="93">
        <v>44.17</v>
      </c>
    </row>
    <row r="88" spans="1:13" s="16" customFormat="1" ht="27" customHeight="1">
      <c r="A88" s="221" t="s">
        <v>508</v>
      </c>
      <c r="B88" s="124" t="s">
        <v>975</v>
      </c>
      <c r="C88" s="89" t="s">
        <v>510</v>
      </c>
      <c r="D88" s="112" t="s">
        <v>2</v>
      </c>
      <c r="E88" s="117">
        <v>9</v>
      </c>
      <c r="F88" s="117">
        <v>6.58</v>
      </c>
      <c r="G88" s="117">
        <f t="shared" si="3"/>
        <v>59.22</v>
      </c>
      <c r="H88" s="341">
        <v>0.76490000000000002</v>
      </c>
      <c r="I88" s="284">
        <f t="shared" si="4"/>
        <v>5.033042</v>
      </c>
      <c r="J88" s="13"/>
      <c r="K88" s="13">
        <v>7.17</v>
      </c>
      <c r="L88" s="16">
        <f t="shared" si="5"/>
        <v>1.432566</v>
      </c>
      <c r="M88" s="93">
        <v>7.45</v>
      </c>
    </row>
    <row r="89" spans="1:13" s="16" customFormat="1" ht="27" customHeight="1">
      <c r="A89" s="221" t="s">
        <v>511</v>
      </c>
      <c r="B89" s="124" t="s">
        <v>976</v>
      </c>
      <c r="C89" s="89" t="s">
        <v>513</v>
      </c>
      <c r="D89" s="112" t="s">
        <v>2</v>
      </c>
      <c r="E89" s="117">
        <v>2</v>
      </c>
      <c r="F89" s="117">
        <v>8.6999999999999993</v>
      </c>
      <c r="G89" s="117">
        <f t="shared" si="3"/>
        <v>17.399999999999999</v>
      </c>
      <c r="H89" s="341">
        <v>0.76490000000000002</v>
      </c>
      <c r="I89" s="284">
        <f t="shared" si="4"/>
        <v>6.65463</v>
      </c>
      <c r="J89" s="13"/>
      <c r="K89" s="13">
        <v>9.48</v>
      </c>
      <c r="L89" s="16">
        <f t="shared" si="5"/>
        <v>1.8941040000000002</v>
      </c>
      <c r="M89" s="93">
        <v>9.84</v>
      </c>
    </row>
    <row r="90" spans="1:13" s="16" customFormat="1" ht="27" customHeight="1">
      <c r="A90" s="221" t="s">
        <v>514</v>
      </c>
      <c r="B90" s="124" t="s">
        <v>977</v>
      </c>
      <c r="C90" s="89" t="s">
        <v>516</v>
      </c>
      <c r="D90" s="112" t="s">
        <v>2</v>
      </c>
      <c r="E90" s="117">
        <v>48</v>
      </c>
      <c r="F90" s="117">
        <v>23.4</v>
      </c>
      <c r="G90" s="117">
        <f>ROUND(F90*E90,2)</f>
        <v>1123.2</v>
      </c>
      <c r="H90" s="341">
        <v>0.76490000000000002</v>
      </c>
      <c r="I90" s="284">
        <f t="shared" si="4"/>
        <v>17.89866</v>
      </c>
      <c r="J90" s="13"/>
      <c r="K90" s="13">
        <v>25.5</v>
      </c>
      <c r="L90" s="16">
        <f t="shared" si="5"/>
        <v>5.0949</v>
      </c>
      <c r="M90" s="93">
        <v>32.700000000000003</v>
      </c>
    </row>
    <row r="91" spans="1:13" s="16" customFormat="1" ht="27" customHeight="1">
      <c r="A91" s="221" t="s">
        <v>517</v>
      </c>
      <c r="B91" s="124" t="s">
        <v>978</v>
      </c>
      <c r="C91" s="89" t="s">
        <v>519</v>
      </c>
      <c r="D91" s="112" t="s">
        <v>2</v>
      </c>
      <c r="E91" s="117">
        <v>13</v>
      </c>
      <c r="F91" s="117">
        <v>30.6</v>
      </c>
      <c r="G91" s="117">
        <f>ROUND(F91*E91,2)</f>
        <v>397.8</v>
      </c>
      <c r="H91" s="341">
        <v>0.76490000000000002</v>
      </c>
      <c r="I91" s="284">
        <f t="shared" si="4"/>
        <v>23.405940000000001</v>
      </c>
      <c r="J91" s="13"/>
      <c r="K91" s="13">
        <v>33.340000000000003</v>
      </c>
      <c r="L91" s="16">
        <f t="shared" si="5"/>
        <v>6.6613320000000007</v>
      </c>
      <c r="M91" s="93">
        <v>39.130000000000003</v>
      </c>
    </row>
    <row r="92" spans="1:13" s="16" customFormat="1" ht="39.75" customHeight="1">
      <c r="A92" s="221" t="s">
        <v>520</v>
      </c>
      <c r="B92" s="124" t="s">
        <v>979</v>
      </c>
      <c r="C92" s="89" t="s">
        <v>522</v>
      </c>
      <c r="D92" s="112" t="s">
        <v>2</v>
      </c>
      <c r="E92" s="117">
        <v>23</v>
      </c>
      <c r="F92" s="117">
        <v>50.04</v>
      </c>
      <c r="G92" s="117">
        <f t="shared" ref="G92:G148" si="6">ROUND(F92*E92,2)</f>
        <v>1150.92</v>
      </c>
      <c r="H92" s="341">
        <v>0.76490000000000002</v>
      </c>
      <c r="I92" s="284">
        <f t="shared" si="4"/>
        <v>38.275596</v>
      </c>
      <c r="J92" s="13"/>
      <c r="K92" s="13">
        <v>54.53</v>
      </c>
      <c r="L92" s="16">
        <f t="shared" si="5"/>
        <v>10.895094</v>
      </c>
      <c r="M92" s="93">
        <v>63.99</v>
      </c>
    </row>
    <row r="93" spans="1:13" s="16" customFormat="1" ht="27" customHeight="1">
      <c r="A93" s="221" t="s">
        <v>7</v>
      </c>
      <c r="B93" s="124" t="s">
        <v>980</v>
      </c>
      <c r="C93" s="89" t="s">
        <v>524</v>
      </c>
      <c r="D93" s="112" t="s">
        <v>2</v>
      </c>
      <c r="E93" s="117">
        <v>31</v>
      </c>
      <c r="F93" s="117">
        <v>315.04000000000002</v>
      </c>
      <c r="G93" s="117">
        <f t="shared" si="6"/>
        <v>9766.24</v>
      </c>
      <c r="H93" s="341">
        <v>0.76490000000000002</v>
      </c>
      <c r="I93" s="284">
        <f t="shared" si="4"/>
        <v>240.97409600000003</v>
      </c>
      <c r="J93" s="13"/>
      <c r="K93" s="13">
        <v>343.28</v>
      </c>
      <c r="L93" s="16">
        <f t="shared" si="5"/>
        <v>68.587344000000002</v>
      </c>
      <c r="M93" s="93">
        <v>400.95</v>
      </c>
    </row>
    <row r="94" spans="1:13" s="16" customFormat="1" ht="19.5" customHeight="1">
      <c r="A94" s="221" t="s">
        <v>525</v>
      </c>
      <c r="B94" s="124" t="s">
        <v>981</v>
      </c>
      <c r="C94" s="89" t="s">
        <v>526</v>
      </c>
      <c r="D94" s="112" t="s">
        <v>2</v>
      </c>
      <c r="E94" s="117">
        <v>24</v>
      </c>
      <c r="F94" s="117">
        <v>12.52</v>
      </c>
      <c r="G94" s="117">
        <f t="shared" si="6"/>
        <v>300.48</v>
      </c>
      <c r="H94" s="341">
        <v>0.76490000000000002</v>
      </c>
      <c r="I94" s="284">
        <f t="shared" si="4"/>
        <v>9.5765480000000007</v>
      </c>
      <c r="J94" s="13"/>
      <c r="K94" s="13">
        <v>13.64</v>
      </c>
      <c r="L94" s="16">
        <f t="shared" si="5"/>
        <v>2.7252720000000004</v>
      </c>
      <c r="M94" s="93">
        <v>15.93</v>
      </c>
    </row>
    <row r="95" spans="1:13" s="16" customFormat="1" ht="27" customHeight="1">
      <c r="A95" s="221" t="s">
        <v>527</v>
      </c>
      <c r="B95" s="124" t="s">
        <v>982</v>
      </c>
      <c r="C95" s="89" t="s">
        <v>528</v>
      </c>
      <c r="D95" s="112" t="s">
        <v>2</v>
      </c>
      <c r="E95" s="117">
        <v>24</v>
      </c>
      <c r="F95" s="117">
        <v>7.83</v>
      </c>
      <c r="G95" s="117">
        <f t="shared" si="6"/>
        <v>187.92</v>
      </c>
      <c r="H95" s="341">
        <v>0.76490000000000002</v>
      </c>
      <c r="I95" s="284">
        <f t="shared" si="4"/>
        <v>5.9891670000000001</v>
      </c>
      <c r="J95" s="13"/>
      <c r="K95" s="13">
        <v>8.5299999999999994</v>
      </c>
      <c r="L95" s="16">
        <f t="shared" si="5"/>
        <v>1.704294</v>
      </c>
      <c r="M95" s="93">
        <v>11.39</v>
      </c>
    </row>
    <row r="96" spans="1:13" s="16" customFormat="1" ht="27" customHeight="1">
      <c r="A96" s="221" t="s">
        <v>529</v>
      </c>
      <c r="B96" s="124" t="s">
        <v>983</v>
      </c>
      <c r="C96" s="89" t="s">
        <v>530</v>
      </c>
      <c r="D96" s="112" t="s">
        <v>2</v>
      </c>
      <c r="E96" s="117">
        <v>4</v>
      </c>
      <c r="F96" s="117">
        <v>10.199999999999999</v>
      </c>
      <c r="G96" s="117">
        <f t="shared" si="6"/>
        <v>40.799999999999997</v>
      </c>
      <c r="H96" s="341">
        <v>0.76490000000000002</v>
      </c>
      <c r="I96" s="284">
        <f t="shared" si="4"/>
        <v>7.8019799999999995</v>
      </c>
      <c r="J96" s="13"/>
      <c r="K96" s="13">
        <v>11.11</v>
      </c>
      <c r="L96" s="16">
        <f t="shared" si="5"/>
        <v>2.2197779999999998</v>
      </c>
      <c r="M96" s="93">
        <v>12.98</v>
      </c>
    </row>
    <row r="97" spans="1:13" s="16" customFormat="1" ht="27" customHeight="1">
      <c r="A97" s="221" t="s">
        <v>531</v>
      </c>
      <c r="B97" s="124" t="s">
        <v>984</v>
      </c>
      <c r="C97" s="89" t="s">
        <v>532</v>
      </c>
      <c r="D97" s="112" t="s">
        <v>2</v>
      </c>
      <c r="E97" s="117">
        <v>8</v>
      </c>
      <c r="F97" s="117">
        <v>6.27</v>
      </c>
      <c r="G97" s="117">
        <f t="shared" si="6"/>
        <v>50.16</v>
      </c>
      <c r="H97" s="341">
        <v>0.76490000000000002</v>
      </c>
      <c r="I97" s="284">
        <f t="shared" si="4"/>
        <v>4.7959230000000002</v>
      </c>
      <c r="J97" s="13"/>
      <c r="K97" s="13">
        <v>6.83</v>
      </c>
      <c r="L97" s="16">
        <f t="shared" si="5"/>
        <v>1.3646340000000001</v>
      </c>
      <c r="M97" s="93">
        <v>7.81</v>
      </c>
    </row>
    <row r="98" spans="1:13" s="16" customFormat="1" ht="27" customHeight="1">
      <c r="A98" s="221" t="s">
        <v>7</v>
      </c>
      <c r="B98" s="124" t="s">
        <v>985</v>
      </c>
      <c r="C98" s="89" t="s">
        <v>533</v>
      </c>
      <c r="D98" s="112" t="s">
        <v>2</v>
      </c>
      <c r="E98" s="117">
        <v>6</v>
      </c>
      <c r="F98" s="117">
        <v>226.91</v>
      </c>
      <c r="G98" s="117">
        <f t="shared" si="6"/>
        <v>1361.46</v>
      </c>
      <c r="H98" s="341">
        <v>0.76490000000000002</v>
      </c>
      <c r="I98" s="284">
        <f t="shared" si="4"/>
        <v>173.56345899999999</v>
      </c>
      <c r="J98" s="13"/>
      <c r="K98" s="13">
        <v>247.25</v>
      </c>
      <c r="L98" s="16">
        <f t="shared" si="5"/>
        <v>49.400550000000003</v>
      </c>
      <c r="M98" s="93">
        <v>288.79000000000002</v>
      </c>
    </row>
    <row r="99" spans="1:13" s="16" customFormat="1" ht="27" customHeight="1">
      <c r="A99" s="221" t="s">
        <v>7</v>
      </c>
      <c r="B99" s="124" t="s">
        <v>986</v>
      </c>
      <c r="C99" s="89" t="s">
        <v>534</v>
      </c>
      <c r="D99" s="112" t="s">
        <v>2</v>
      </c>
      <c r="E99" s="117">
        <v>12</v>
      </c>
      <c r="F99" s="117">
        <v>0.96</v>
      </c>
      <c r="G99" s="117">
        <f t="shared" si="6"/>
        <v>11.52</v>
      </c>
      <c r="H99" s="341">
        <v>0.76490000000000002</v>
      </c>
      <c r="I99" s="284">
        <f t="shared" si="4"/>
        <v>0.73430399999999996</v>
      </c>
      <c r="J99" s="13"/>
      <c r="K99" s="13">
        <v>1.05</v>
      </c>
      <c r="L99" s="16">
        <f t="shared" si="5"/>
        <v>0.20979</v>
      </c>
      <c r="M99" s="93">
        <v>1.21</v>
      </c>
    </row>
    <row r="100" spans="1:13" s="16" customFormat="1" ht="27" customHeight="1">
      <c r="A100" s="221" t="s">
        <v>7</v>
      </c>
      <c r="B100" s="124" t="s">
        <v>987</v>
      </c>
      <c r="C100" s="89" t="s">
        <v>535</v>
      </c>
      <c r="D100" s="112" t="s">
        <v>2</v>
      </c>
      <c r="E100" s="117">
        <v>1</v>
      </c>
      <c r="F100" s="117">
        <v>416.67</v>
      </c>
      <c r="G100" s="117">
        <f t="shared" si="6"/>
        <v>416.67</v>
      </c>
      <c r="H100" s="341">
        <v>0.76490000000000002</v>
      </c>
      <c r="I100" s="284">
        <f t="shared" si="4"/>
        <v>318.71088300000002</v>
      </c>
      <c r="J100" s="13"/>
      <c r="K100" s="13">
        <v>454.02</v>
      </c>
      <c r="L100" s="16">
        <f t="shared" si="5"/>
        <v>90.713195999999996</v>
      </c>
      <c r="M100" s="93">
        <v>530.29999999999995</v>
      </c>
    </row>
    <row r="101" spans="1:13" s="16" customFormat="1" ht="39.75" customHeight="1">
      <c r="A101" s="221" t="s">
        <v>7</v>
      </c>
      <c r="B101" s="124" t="s">
        <v>988</v>
      </c>
      <c r="C101" s="89" t="s">
        <v>536</v>
      </c>
      <c r="D101" s="112" t="s">
        <v>2</v>
      </c>
      <c r="E101" s="117">
        <v>1</v>
      </c>
      <c r="F101" s="117">
        <v>630.52</v>
      </c>
      <c r="G101" s="117">
        <f t="shared" si="6"/>
        <v>630.52</v>
      </c>
      <c r="H101" s="341">
        <v>0.76490000000000002</v>
      </c>
      <c r="I101" s="284">
        <f t="shared" si="4"/>
        <v>482.28474799999998</v>
      </c>
      <c r="J101" s="13"/>
      <c r="K101" s="13">
        <v>687.05</v>
      </c>
      <c r="L101" s="16">
        <f t="shared" si="5"/>
        <v>137.27259000000001</v>
      </c>
      <c r="M101" s="93">
        <v>802.47</v>
      </c>
    </row>
    <row r="102" spans="1:13" s="16" customFormat="1" ht="27" customHeight="1">
      <c r="A102" s="221" t="s">
        <v>537</v>
      </c>
      <c r="B102" s="124" t="s">
        <v>989</v>
      </c>
      <c r="C102" s="89" t="s">
        <v>538</v>
      </c>
      <c r="D102" s="112" t="s">
        <v>2</v>
      </c>
      <c r="E102" s="117">
        <v>3</v>
      </c>
      <c r="F102" s="117">
        <v>1.84</v>
      </c>
      <c r="G102" s="117">
        <f t="shared" si="6"/>
        <v>5.52</v>
      </c>
      <c r="H102" s="341">
        <v>0.76490000000000002</v>
      </c>
      <c r="I102" s="284">
        <f t="shared" si="4"/>
        <v>1.407416</v>
      </c>
      <c r="J102" s="13"/>
      <c r="K102" s="13">
        <v>2</v>
      </c>
      <c r="L102" s="16">
        <f t="shared" si="5"/>
        <v>0.39960000000000001</v>
      </c>
      <c r="M102" s="93">
        <v>5.3</v>
      </c>
    </row>
    <row r="103" spans="1:13" s="16" customFormat="1" ht="27" customHeight="1">
      <c r="A103" s="221" t="s">
        <v>7</v>
      </c>
      <c r="B103" s="124" t="s">
        <v>990</v>
      </c>
      <c r="C103" s="89" t="s">
        <v>539</v>
      </c>
      <c r="D103" s="112" t="s">
        <v>2</v>
      </c>
      <c r="E103" s="117">
        <v>6</v>
      </c>
      <c r="F103" s="117">
        <v>291.75</v>
      </c>
      <c r="G103" s="117">
        <f t="shared" si="6"/>
        <v>1750.5</v>
      </c>
      <c r="H103" s="341">
        <v>0.76490000000000002</v>
      </c>
      <c r="I103" s="284">
        <f t="shared" si="4"/>
        <v>223.15957500000002</v>
      </c>
      <c r="J103" s="13"/>
      <c r="K103" s="13">
        <v>317.89999999999998</v>
      </c>
      <c r="L103" s="16">
        <f t="shared" si="5"/>
        <v>63.516419999999997</v>
      </c>
      <c r="M103" s="93">
        <v>382.81</v>
      </c>
    </row>
    <row r="104" spans="1:13" s="16" customFormat="1" ht="19.5" customHeight="1">
      <c r="A104" s="221" t="s">
        <v>7</v>
      </c>
      <c r="B104" s="124" t="s">
        <v>991</v>
      </c>
      <c r="C104" s="89" t="s">
        <v>540</v>
      </c>
      <c r="D104" s="112" t="s">
        <v>2</v>
      </c>
      <c r="E104" s="117">
        <v>2</v>
      </c>
      <c r="F104" s="117">
        <v>178.35</v>
      </c>
      <c r="G104" s="117">
        <f t="shared" si="6"/>
        <v>356.7</v>
      </c>
      <c r="H104" s="341">
        <v>0.76490000000000002</v>
      </c>
      <c r="I104" s="284">
        <f t="shared" si="4"/>
        <v>136.419915</v>
      </c>
      <c r="J104" s="13"/>
      <c r="K104" s="13">
        <v>194.34</v>
      </c>
      <c r="L104" s="16">
        <f t="shared" si="5"/>
        <v>38.829132000000001</v>
      </c>
      <c r="M104" s="93">
        <v>227</v>
      </c>
    </row>
    <row r="105" spans="1:13" s="16" customFormat="1" ht="19.5" customHeight="1">
      <c r="A105" s="221" t="s">
        <v>7</v>
      </c>
      <c r="B105" s="124" t="s">
        <v>992</v>
      </c>
      <c r="C105" s="89" t="s">
        <v>541</v>
      </c>
      <c r="D105" s="112" t="s">
        <v>2</v>
      </c>
      <c r="E105" s="117">
        <v>15</v>
      </c>
      <c r="F105" s="117">
        <v>10.29</v>
      </c>
      <c r="G105" s="117">
        <f t="shared" si="6"/>
        <v>154.35</v>
      </c>
      <c r="H105" s="341">
        <v>0.76490000000000002</v>
      </c>
      <c r="I105" s="284">
        <f t="shared" si="4"/>
        <v>7.8708209999999994</v>
      </c>
      <c r="J105" s="13"/>
      <c r="K105" s="13">
        <v>11.21</v>
      </c>
      <c r="L105" s="16">
        <f t="shared" si="5"/>
        <v>2.2397580000000001</v>
      </c>
      <c r="M105" s="93">
        <v>13.1</v>
      </c>
    </row>
    <row r="106" spans="1:13" s="16" customFormat="1" ht="27" customHeight="1">
      <c r="A106" s="221" t="s">
        <v>542</v>
      </c>
      <c r="B106" s="124" t="s">
        <v>993</v>
      </c>
      <c r="C106" s="89" t="s">
        <v>543</v>
      </c>
      <c r="D106" s="112" t="s">
        <v>13</v>
      </c>
      <c r="E106" s="117">
        <v>860</v>
      </c>
      <c r="F106" s="117">
        <v>3.3</v>
      </c>
      <c r="G106" s="117">
        <f t="shared" si="6"/>
        <v>2838</v>
      </c>
      <c r="H106" s="341">
        <v>0.76490000000000002</v>
      </c>
      <c r="I106" s="284">
        <f t="shared" si="4"/>
        <v>2.5241699999999998</v>
      </c>
      <c r="J106" s="13"/>
      <c r="K106" s="13">
        <v>3.6</v>
      </c>
      <c r="L106" s="16">
        <f t="shared" si="5"/>
        <v>0.71928000000000003</v>
      </c>
      <c r="M106" s="93">
        <v>4.38</v>
      </c>
    </row>
    <row r="107" spans="1:13" s="16" customFormat="1" ht="27" customHeight="1">
      <c r="A107" s="221" t="s">
        <v>544</v>
      </c>
      <c r="B107" s="124" t="s">
        <v>994</v>
      </c>
      <c r="C107" s="89" t="s">
        <v>545</v>
      </c>
      <c r="D107" s="112" t="s">
        <v>13</v>
      </c>
      <c r="E107" s="117">
        <v>85</v>
      </c>
      <c r="F107" s="117">
        <v>2.11</v>
      </c>
      <c r="G107" s="117">
        <f t="shared" si="6"/>
        <v>179.35</v>
      </c>
      <c r="H107" s="341">
        <v>0.76490000000000002</v>
      </c>
      <c r="I107" s="284">
        <f t="shared" si="4"/>
        <v>1.613939</v>
      </c>
      <c r="J107" s="13"/>
      <c r="K107" s="13">
        <v>2.2999999999999998</v>
      </c>
      <c r="L107" s="16">
        <f t="shared" si="5"/>
        <v>0.45954</v>
      </c>
      <c r="M107" s="93">
        <v>2.8</v>
      </c>
    </row>
    <row r="108" spans="1:13" s="16" customFormat="1" ht="18.75" customHeight="1" thickBot="1">
      <c r="A108" s="226"/>
      <c r="B108" s="203"/>
      <c r="C108" s="204"/>
      <c r="D108" s="205"/>
      <c r="E108" s="168"/>
      <c r="F108" s="168">
        <v>0</v>
      </c>
      <c r="G108" s="227"/>
      <c r="H108" s="341"/>
      <c r="I108" s="284">
        <f t="shared" si="4"/>
        <v>0</v>
      </c>
      <c r="J108" s="13"/>
      <c r="K108" s="13"/>
      <c r="M108" s="21"/>
    </row>
    <row r="109" spans="1:13" s="16" customFormat="1" ht="27" customHeight="1">
      <c r="A109" s="221" t="s">
        <v>546</v>
      </c>
      <c r="B109" s="124" t="s">
        <v>995</v>
      </c>
      <c r="C109" s="89" t="s">
        <v>547</v>
      </c>
      <c r="D109" s="112" t="s">
        <v>2</v>
      </c>
      <c r="E109" s="117">
        <v>4</v>
      </c>
      <c r="F109" s="117">
        <v>21.91</v>
      </c>
      <c r="G109" s="117">
        <f t="shared" si="6"/>
        <v>87.64</v>
      </c>
      <c r="H109" s="341">
        <v>0.76490000000000002</v>
      </c>
      <c r="I109" s="284">
        <f t="shared" si="4"/>
        <v>16.758959000000001</v>
      </c>
      <c r="J109" s="13"/>
      <c r="K109" s="13">
        <v>23.87</v>
      </c>
      <c r="L109" s="16">
        <f t="shared" si="5"/>
        <v>4.7692260000000006</v>
      </c>
      <c r="M109" s="194">
        <v>36.07</v>
      </c>
    </row>
    <row r="110" spans="1:13" s="16" customFormat="1" ht="27" customHeight="1">
      <c r="A110" s="221" t="s">
        <v>548</v>
      </c>
      <c r="B110" s="124" t="s">
        <v>996</v>
      </c>
      <c r="C110" s="89" t="s">
        <v>549</v>
      </c>
      <c r="D110" s="112" t="s">
        <v>2</v>
      </c>
      <c r="E110" s="117">
        <v>2</v>
      </c>
      <c r="F110" s="117">
        <v>99.47</v>
      </c>
      <c r="G110" s="117">
        <f t="shared" si="6"/>
        <v>198.94</v>
      </c>
      <c r="H110" s="341">
        <v>0.76490000000000002</v>
      </c>
      <c r="I110" s="284">
        <f t="shared" si="4"/>
        <v>76.084603000000001</v>
      </c>
      <c r="J110" s="13"/>
      <c r="K110" s="13">
        <v>108.39</v>
      </c>
      <c r="L110" s="16">
        <f t="shared" si="5"/>
        <v>21.656321999999999</v>
      </c>
      <c r="M110" s="194">
        <v>142.62</v>
      </c>
    </row>
    <row r="111" spans="1:13" s="16" customFormat="1" ht="27" customHeight="1">
      <c r="A111" s="221" t="s">
        <v>550</v>
      </c>
      <c r="B111" s="124" t="s">
        <v>997</v>
      </c>
      <c r="C111" s="89" t="s">
        <v>551</v>
      </c>
      <c r="D111" s="112" t="s">
        <v>2</v>
      </c>
      <c r="E111" s="117">
        <v>2</v>
      </c>
      <c r="F111" s="117">
        <v>174.41</v>
      </c>
      <c r="G111" s="117">
        <f t="shared" si="6"/>
        <v>348.82</v>
      </c>
      <c r="H111" s="341">
        <v>0.76490000000000002</v>
      </c>
      <c r="I111" s="284">
        <f t="shared" si="4"/>
        <v>133.40620899999999</v>
      </c>
      <c r="J111" s="13"/>
      <c r="K111" s="13">
        <v>190.05</v>
      </c>
      <c r="L111" s="16">
        <f t="shared" si="5"/>
        <v>37.971990000000005</v>
      </c>
      <c r="M111" s="194">
        <v>250.06</v>
      </c>
    </row>
    <row r="112" spans="1:13" s="16" customFormat="1" ht="27" customHeight="1">
      <c r="A112" s="221" t="s">
        <v>552</v>
      </c>
      <c r="B112" s="124" t="s">
        <v>998</v>
      </c>
      <c r="C112" s="89" t="s">
        <v>553</v>
      </c>
      <c r="D112" s="112" t="s">
        <v>2</v>
      </c>
      <c r="E112" s="117">
        <v>48</v>
      </c>
      <c r="F112" s="117">
        <v>11.47</v>
      </c>
      <c r="G112" s="117">
        <f t="shared" si="6"/>
        <v>550.55999999999995</v>
      </c>
      <c r="H112" s="341">
        <v>0.76490000000000002</v>
      </c>
      <c r="I112" s="284">
        <f t="shared" si="4"/>
        <v>8.7734030000000001</v>
      </c>
      <c r="J112" s="13"/>
      <c r="K112" s="13">
        <v>12.5</v>
      </c>
      <c r="L112" s="16">
        <f t="shared" si="5"/>
        <v>2.4975000000000001</v>
      </c>
      <c r="M112" s="194">
        <v>9.8699999999999992</v>
      </c>
    </row>
    <row r="113" spans="1:13" s="16" customFormat="1" ht="27" customHeight="1">
      <c r="A113" s="221" t="s">
        <v>7</v>
      </c>
      <c r="B113" s="124" t="s">
        <v>999</v>
      </c>
      <c r="C113" s="89" t="s">
        <v>554</v>
      </c>
      <c r="D113" s="112" t="s">
        <v>2</v>
      </c>
      <c r="E113" s="117">
        <v>1</v>
      </c>
      <c r="F113" s="117">
        <v>236.94</v>
      </c>
      <c r="G113" s="117">
        <f t="shared" si="6"/>
        <v>236.94</v>
      </c>
      <c r="H113" s="341">
        <v>0.76490000000000002</v>
      </c>
      <c r="I113" s="284">
        <f t="shared" si="4"/>
        <v>181.23540600000001</v>
      </c>
      <c r="J113" s="13"/>
      <c r="K113" s="13">
        <v>258.18</v>
      </c>
      <c r="L113" s="16">
        <f t="shared" si="5"/>
        <v>51.584364000000001</v>
      </c>
      <c r="M113" s="194">
        <v>301.55</v>
      </c>
    </row>
    <row r="114" spans="1:13" s="16" customFormat="1" ht="27" customHeight="1">
      <c r="A114" s="221" t="s">
        <v>555</v>
      </c>
      <c r="B114" s="124" t="s">
        <v>1000</v>
      </c>
      <c r="C114" s="89" t="s">
        <v>556</v>
      </c>
      <c r="D114" s="112" t="s">
        <v>2</v>
      </c>
      <c r="E114" s="117">
        <v>1</v>
      </c>
      <c r="F114" s="117">
        <v>302.85000000000002</v>
      </c>
      <c r="G114" s="117">
        <f t="shared" si="6"/>
        <v>302.85000000000002</v>
      </c>
      <c r="H114" s="341">
        <v>0.76490000000000002</v>
      </c>
      <c r="I114" s="284">
        <f t="shared" si="4"/>
        <v>231.64996500000004</v>
      </c>
      <c r="J114" s="13"/>
      <c r="K114" s="13">
        <v>330</v>
      </c>
      <c r="L114" s="16">
        <f t="shared" si="5"/>
        <v>65.933999999999997</v>
      </c>
      <c r="M114" s="194">
        <v>355.95</v>
      </c>
    </row>
    <row r="115" spans="1:13" s="16" customFormat="1" ht="27" customHeight="1">
      <c r="A115" s="221" t="s">
        <v>7</v>
      </c>
      <c r="B115" s="124" t="s">
        <v>1001</v>
      </c>
      <c r="C115" s="89" t="s">
        <v>557</v>
      </c>
      <c r="D115" s="112" t="s">
        <v>2</v>
      </c>
      <c r="E115" s="117">
        <v>1</v>
      </c>
      <c r="F115" s="117">
        <v>236.94</v>
      </c>
      <c r="G115" s="117">
        <f t="shared" si="6"/>
        <v>236.94</v>
      </c>
      <c r="H115" s="341">
        <v>0.76490000000000002</v>
      </c>
      <c r="I115" s="284">
        <f t="shared" si="4"/>
        <v>181.23540600000001</v>
      </c>
      <c r="J115" s="13"/>
      <c r="K115" s="13">
        <v>258.18</v>
      </c>
      <c r="L115" s="16">
        <f t="shared" si="5"/>
        <v>51.584364000000001</v>
      </c>
      <c r="M115" s="194">
        <v>301.55</v>
      </c>
    </row>
    <row r="116" spans="1:13" s="16" customFormat="1" ht="19.5" customHeight="1">
      <c r="A116" s="221" t="s">
        <v>7</v>
      </c>
      <c r="B116" s="124" t="s">
        <v>1002</v>
      </c>
      <c r="C116" s="89" t="s">
        <v>558</v>
      </c>
      <c r="D116" s="112" t="s">
        <v>2</v>
      </c>
      <c r="E116" s="117">
        <v>11</v>
      </c>
      <c r="F116" s="117">
        <v>8.39</v>
      </c>
      <c r="G116" s="117">
        <f t="shared" si="6"/>
        <v>92.29</v>
      </c>
      <c r="H116" s="341">
        <v>0.76490000000000002</v>
      </c>
      <c r="I116" s="284">
        <f t="shared" si="4"/>
        <v>6.4175110000000011</v>
      </c>
      <c r="J116" s="13"/>
      <c r="K116" s="13">
        <v>9.14</v>
      </c>
      <c r="L116" s="16">
        <f t="shared" si="5"/>
        <v>1.8261720000000001</v>
      </c>
      <c r="M116" s="194">
        <v>10.68</v>
      </c>
    </row>
    <row r="117" spans="1:13" s="16" customFormat="1" ht="27" customHeight="1">
      <c r="A117" s="221" t="s">
        <v>559</v>
      </c>
      <c r="B117" s="124" t="s">
        <v>1003</v>
      </c>
      <c r="C117" s="89" t="s">
        <v>560</v>
      </c>
      <c r="D117" s="112" t="s">
        <v>2</v>
      </c>
      <c r="E117" s="117">
        <v>3</v>
      </c>
      <c r="F117" s="117">
        <v>10.050000000000001</v>
      </c>
      <c r="G117" s="117">
        <f t="shared" si="6"/>
        <v>30.15</v>
      </c>
      <c r="H117" s="341">
        <v>0.76490000000000002</v>
      </c>
      <c r="I117" s="284">
        <f t="shared" si="4"/>
        <v>7.6872450000000008</v>
      </c>
      <c r="J117" s="13"/>
      <c r="K117" s="13">
        <v>10.95</v>
      </c>
      <c r="L117" s="16">
        <f t="shared" si="5"/>
        <v>2.1878099999999998</v>
      </c>
      <c r="M117" s="194">
        <v>12.62</v>
      </c>
    </row>
    <row r="118" spans="1:13" s="16" customFormat="1" ht="27" customHeight="1">
      <c r="A118" s="221" t="s">
        <v>561</v>
      </c>
      <c r="B118" s="124" t="s">
        <v>1004</v>
      </c>
      <c r="C118" s="89" t="s">
        <v>562</v>
      </c>
      <c r="D118" s="112" t="s">
        <v>2</v>
      </c>
      <c r="E118" s="117">
        <v>2</v>
      </c>
      <c r="F118" s="117">
        <v>95.04</v>
      </c>
      <c r="G118" s="117">
        <f t="shared" si="6"/>
        <v>190.08</v>
      </c>
      <c r="H118" s="341">
        <v>0.76490000000000002</v>
      </c>
      <c r="I118" s="284">
        <f t="shared" si="4"/>
        <v>72.696096000000011</v>
      </c>
      <c r="J118" s="13"/>
      <c r="K118" s="13">
        <v>103.56</v>
      </c>
      <c r="L118" s="16">
        <f t="shared" si="5"/>
        <v>20.691288</v>
      </c>
      <c r="M118" s="194">
        <v>119.42</v>
      </c>
    </row>
    <row r="119" spans="1:13" s="16" customFormat="1" ht="19.5" customHeight="1">
      <c r="A119" s="221" t="s">
        <v>563</v>
      </c>
      <c r="B119" s="124" t="s">
        <v>1005</v>
      </c>
      <c r="C119" s="89" t="s">
        <v>564</v>
      </c>
      <c r="D119" s="112" t="s">
        <v>2</v>
      </c>
      <c r="E119" s="117">
        <v>3</v>
      </c>
      <c r="F119" s="117">
        <v>5.86</v>
      </c>
      <c r="G119" s="117">
        <f t="shared" si="6"/>
        <v>17.579999999999998</v>
      </c>
      <c r="H119" s="341">
        <v>0.76490000000000002</v>
      </c>
      <c r="I119" s="284">
        <f t="shared" si="4"/>
        <v>4.4823140000000006</v>
      </c>
      <c r="J119" s="211"/>
      <c r="K119" s="13">
        <v>6.38</v>
      </c>
      <c r="L119" s="16">
        <f t="shared" si="5"/>
        <v>1.274724</v>
      </c>
      <c r="M119" s="194">
        <v>7.45</v>
      </c>
    </row>
    <row r="120" spans="1:13" s="16" customFormat="1" ht="19.5" customHeight="1">
      <c r="A120" s="221" t="s">
        <v>565</v>
      </c>
      <c r="B120" s="124" t="s">
        <v>1006</v>
      </c>
      <c r="C120" s="89" t="s">
        <v>495</v>
      </c>
      <c r="D120" s="112" t="s">
        <v>2</v>
      </c>
      <c r="E120" s="117">
        <v>3</v>
      </c>
      <c r="F120" s="117">
        <v>5.86</v>
      </c>
      <c r="G120" s="117">
        <f t="shared" si="6"/>
        <v>17.579999999999998</v>
      </c>
      <c r="H120" s="341">
        <v>0.76490000000000002</v>
      </c>
      <c r="I120" s="284">
        <f t="shared" si="4"/>
        <v>4.4823140000000006</v>
      </c>
      <c r="J120" s="13"/>
      <c r="K120" s="13">
        <v>6.38</v>
      </c>
      <c r="L120" s="16">
        <f t="shared" si="5"/>
        <v>1.274724</v>
      </c>
      <c r="M120" s="194">
        <v>7.45</v>
      </c>
    </row>
    <row r="121" spans="1:13" s="16" customFormat="1" ht="19.5" customHeight="1">
      <c r="A121" s="221" t="s">
        <v>566</v>
      </c>
      <c r="B121" s="124" t="s">
        <v>1007</v>
      </c>
      <c r="C121" s="89" t="s">
        <v>567</v>
      </c>
      <c r="D121" s="112" t="s">
        <v>2</v>
      </c>
      <c r="E121" s="117">
        <v>6</v>
      </c>
      <c r="F121" s="117">
        <v>6.97</v>
      </c>
      <c r="G121" s="117">
        <f t="shared" si="6"/>
        <v>41.82</v>
      </c>
      <c r="H121" s="341">
        <v>0.76490000000000002</v>
      </c>
      <c r="I121" s="284">
        <f t="shared" si="4"/>
        <v>5.331353</v>
      </c>
      <c r="J121" s="13"/>
      <c r="K121" s="13">
        <v>7.59</v>
      </c>
      <c r="L121" s="16">
        <f t="shared" si="5"/>
        <v>1.5164820000000001</v>
      </c>
      <c r="M121" s="194">
        <v>8.86</v>
      </c>
    </row>
    <row r="122" spans="1:13" s="16" customFormat="1" ht="19.5" customHeight="1">
      <c r="A122" s="221" t="s">
        <v>7</v>
      </c>
      <c r="B122" s="124" t="s">
        <v>1008</v>
      </c>
      <c r="C122" s="89" t="s">
        <v>568</v>
      </c>
      <c r="D122" s="112" t="s">
        <v>2</v>
      </c>
      <c r="E122" s="117">
        <v>2</v>
      </c>
      <c r="F122" s="117">
        <v>411.6</v>
      </c>
      <c r="G122" s="117">
        <f t="shared" si="6"/>
        <v>823.2</v>
      </c>
      <c r="H122" s="341">
        <v>0.76490000000000002</v>
      </c>
      <c r="I122" s="284">
        <f t="shared" si="4"/>
        <v>314.83284000000003</v>
      </c>
      <c r="J122" s="13"/>
      <c r="K122" s="13">
        <v>448.5</v>
      </c>
      <c r="L122" s="16">
        <f t="shared" si="5"/>
        <v>89.610300000000009</v>
      </c>
      <c r="M122" s="194">
        <v>523.85</v>
      </c>
    </row>
    <row r="123" spans="1:13" s="16" customFormat="1" ht="27" customHeight="1">
      <c r="A123" s="221" t="s">
        <v>569</v>
      </c>
      <c r="B123" s="124" t="s">
        <v>1009</v>
      </c>
      <c r="C123" s="89" t="s">
        <v>570</v>
      </c>
      <c r="D123" s="112" t="s">
        <v>133</v>
      </c>
      <c r="E123" s="117">
        <v>3.2</v>
      </c>
      <c r="F123" s="117">
        <v>40.25</v>
      </c>
      <c r="G123" s="117">
        <f t="shared" si="6"/>
        <v>128.80000000000001</v>
      </c>
      <c r="H123" s="341">
        <v>0.76490000000000002</v>
      </c>
      <c r="I123" s="284">
        <f t="shared" si="4"/>
        <v>30.787224999999999</v>
      </c>
      <c r="J123" s="13"/>
      <c r="K123" s="13">
        <v>43.86</v>
      </c>
      <c r="L123" s="16">
        <f t="shared" si="5"/>
        <v>8.7632279999999998</v>
      </c>
      <c r="M123" s="194">
        <v>46.82</v>
      </c>
    </row>
    <row r="124" spans="1:13" s="16" customFormat="1" ht="39.75" customHeight="1">
      <c r="A124" s="221" t="s">
        <v>571</v>
      </c>
      <c r="B124" s="124" t="s">
        <v>1010</v>
      </c>
      <c r="C124" s="89" t="s">
        <v>1036</v>
      </c>
      <c r="D124" s="112" t="s">
        <v>2</v>
      </c>
      <c r="E124" s="117">
        <v>12</v>
      </c>
      <c r="F124" s="117">
        <v>39.15</v>
      </c>
      <c r="G124" s="117">
        <f t="shared" si="6"/>
        <v>469.8</v>
      </c>
      <c r="H124" s="341">
        <v>0.76490000000000002</v>
      </c>
      <c r="I124" s="284">
        <f t="shared" si="4"/>
        <v>29.945834999999999</v>
      </c>
      <c r="J124" s="13"/>
      <c r="K124" s="13">
        <v>42.66</v>
      </c>
      <c r="L124" s="16">
        <f t="shared" si="5"/>
        <v>8.5234679999999994</v>
      </c>
      <c r="M124" s="194">
        <v>56.82</v>
      </c>
    </row>
    <row r="125" spans="1:13" s="16" customFormat="1" ht="27" customHeight="1">
      <c r="A125" s="221" t="s">
        <v>572</v>
      </c>
      <c r="B125" s="124" t="s">
        <v>1011</v>
      </c>
      <c r="C125" s="89" t="s">
        <v>573</v>
      </c>
      <c r="D125" s="112" t="s">
        <v>133</v>
      </c>
      <c r="E125" s="117">
        <v>1.55</v>
      </c>
      <c r="F125" s="117">
        <v>35.06</v>
      </c>
      <c r="G125" s="117">
        <f t="shared" si="6"/>
        <v>54.34</v>
      </c>
      <c r="H125" s="341">
        <v>0.76490000000000002</v>
      </c>
      <c r="I125" s="284">
        <f t="shared" si="4"/>
        <v>26.817394000000004</v>
      </c>
      <c r="J125" s="13"/>
      <c r="K125" s="13">
        <v>38.200000000000003</v>
      </c>
      <c r="L125" s="16">
        <f t="shared" si="5"/>
        <v>7.6323600000000011</v>
      </c>
      <c r="M125" s="194">
        <v>43.09</v>
      </c>
    </row>
    <row r="126" spans="1:13" s="16" customFormat="1" ht="27" customHeight="1">
      <c r="A126" s="221" t="s">
        <v>574</v>
      </c>
      <c r="B126" s="124" t="s">
        <v>1012</v>
      </c>
      <c r="C126" s="89" t="s">
        <v>575</v>
      </c>
      <c r="D126" s="112" t="s">
        <v>2</v>
      </c>
      <c r="E126" s="117">
        <v>25</v>
      </c>
      <c r="F126" s="117">
        <v>4.66</v>
      </c>
      <c r="G126" s="117">
        <f t="shared" si="6"/>
        <v>116.5</v>
      </c>
      <c r="H126" s="341">
        <v>0.76490000000000002</v>
      </c>
      <c r="I126" s="284">
        <f t="shared" si="4"/>
        <v>3.5644340000000003</v>
      </c>
      <c r="J126" s="13"/>
      <c r="K126" s="13">
        <v>5.08</v>
      </c>
      <c r="L126" s="16">
        <f t="shared" si="5"/>
        <v>1.0149840000000001</v>
      </c>
      <c r="M126" s="194">
        <v>6.76</v>
      </c>
    </row>
    <row r="127" spans="1:13" s="16" customFormat="1" ht="27" customHeight="1">
      <c r="A127" s="221" t="s">
        <v>576</v>
      </c>
      <c r="B127" s="124" t="s">
        <v>1013</v>
      </c>
      <c r="C127" s="89" t="s">
        <v>577</v>
      </c>
      <c r="D127" s="112" t="s">
        <v>2</v>
      </c>
      <c r="E127" s="117">
        <v>11</v>
      </c>
      <c r="F127" s="117">
        <v>30.49</v>
      </c>
      <c r="G127" s="117">
        <f t="shared" si="6"/>
        <v>335.39</v>
      </c>
      <c r="H127" s="341">
        <v>0.76490000000000002</v>
      </c>
      <c r="I127" s="284">
        <f t="shared" si="4"/>
        <v>23.321801000000001</v>
      </c>
      <c r="J127" s="13"/>
      <c r="K127" s="13">
        <v>33.22</v>
      </c>
      <c r="L127" s="16">
        <f t="shared" si="5"/>
        <v>6.6373559999999996</v>
      </c>
      <c r="M127" s="93">
        <v>44.17</v>
      </c>
    </row>
    <row r="128" spans="1:13" s="16" customFormat="1" ht="39.75" customHeight="1">
      <c r="A128" s="221" t="s">
        <v>7</v>
      </c>
      <c r="B128" s="124" t="s">
        <v>1014</v>
      </c>
      <c r="C128" s="89" t="s">
        <v>578</v>
      </c>
      <c r="D128" s="112" t="s">
        <v>2</v>
      </c>
      <c r="E128" s="117">
        <v>1</v>
      </c>
      <c r="F128" s="117">
        <v>221.63</v>
      </c>
      <c r="G128" s="117">
        <f t="shared" si="6"/>
        <v>221.63</v>
      </c>
      <c r="H128" s="341">
        <v>0.76490000000000002</v>
      </c>
      <c r="I128" s="284">
        <f t="shared" si="4"/>
        <v>169.524787</v>
      </c>
      <c r="J128" s="13"/>
      <c r="K128" s="13">
        <v>241.5</v>
      </c>
      <c r="L128" s="16">
        <f t="shared" si="5"/>
        <v>48.2517</v>
      </c>
      <c r="M128" s="194">
        <v>282.07</v>
      </c>
    </row>
    <row r="129" spans="1:13" s="16" customFormat="1" ht="27" customHeight="1">
      <c r="A129" s="221" t="s">
        <v>579</v>
      </c>
      <c r="B129" s="124" t="s">
        <v>1015</v>
      </c>
      <c r="C129" s="89" t="s">
        <v>580</v>
      </c>
      <c r="D129" s="112" t="s">
        <v>2</v>
      </c>
      <c r="E129" s="117">
        <v>48</v>
      </c>
      <c r="F129" s="117">
        <v>76.459999999999994</v>
      </c>
      <c r="G129" s="117">
        <f t="shared" si="6"/>
        <v>3670.08</v>
      </c>
      <c r="H129" s="341">
        <v>0.76490000000000002</v>
      </c>
      <c r="I129" s="284">
        <f t="shared" si="4"/>
        <v>58.484254</v>
      </c>
      <c r="J129" s="13"/>
      <c r="K129" s="13">
        <v>83.31</v>
      </c>
      <c r="L129" s="16">
        <f t="shared" si="5"/>
        <v>16.645338000000002</v>
      </c>
      <c r="M129" s="194">
        <v>106.84</v>
      </c>
    </row>
    <row r="130" spans="1:13" s="16" customFormat="1" ht="27" customHeight="1">
      <c r="A130" s="221" t="s">
        <v>581</v>
      </c>
      <c r="B130" s="124" t="s">
        <v>1016</v>
      </c>
      <c r="C130" s="89" t="s">
        <v>582</v>
      </c>
      <c r="D130" s="112" t="s">
        <v>2</v>
      </c>
      <c r="E130" s="117">
        <v>8</v>
      </c>
      <c r="F130" s="117">
        <v>4.6900000000000004</v>
      </c>
      <c r="G130" s="117">
        <f t="shared" si="6"/>
        <v>37.520000000000003</v>
      </c>
      <c r="H130" s="341">
        <v>0.76490000000000002</v>
      </c>
      <c r="I130" s="284">
        <f t="shared" si="4"/>
        <v>3.5873810000000006</v>
      </c>
      <c r="J130" s="13"/>
      <c r="K130" s="13">
        <v>5.1100000000000003</v>
      </c>
      <c r="L130" s="16">
        <f t="shared" si="5"/>
        <v>1.0209780000000002</v>
      </c>
      <c r="M130" s="194">
        <v>6.55</v>
      </c>
    </row>
    <row r="131" spans="1:13" s="16" customFormat="1" ht="27" customHeight="1">
      <c r="A131" s="221" t="s">
        <v>583</v>
      </c>
      <c r="B131" s="124" t="s">
        <v>1017</v>
      </c>
      <c r="C131" s="89" t="s">
        <v>584</v>
      </c>
      <c r="D131" s="112" t="s">
        <v>2</v>
      </c>
      <c r="E131" s="117">
        <v>12</v>
      </c>
      <c r="F131" s="117">
        <v>2.0699999999999998</v>
      </c>
      <c r="G131" s="117">
        <f t="shared" si="6"/>
        <v>24.84</v>
      </c>
      <c r="H131" s="341">
        <v>0.76490000000000002</v>
      </c>
      <c r="I131" s="284">
        <f t="shared" si="4"/>
        <v>1.5833429999999999</v>
      </c>
      <c r="J131" s="13"/>
      <c r="K131" s="13">
        <v>2.2599999999999998</v>
      </c>
      <c r="L131" s="16">
        <f t="shared" si="5"/>
        <v>0.45154799999999995</v>
      </c>
      <c r="M131" s="194">
        <v>2.64</v>
      </c>
    </row>
    <row r="132" spans="1:13" s="16" customFormat="1" ht="27" customHeight="1">
      <c r="A132" s="221" t="s">
        <v>527</v>
      </c>
      <c r="B132" s="124" t="s">
        <v>1018</v>
      </c>
      <c r="C132" s="89" t="s">
        <v>528</v>
      </c>
      <c r="D132" s="112" t="s">
        <v>2</v>
      </c>
      <c r="E132" s="117">
        <v>24</v>
      </c>
      <c r="F132" s="117">
        <v>7.83</v>
      </c>
      <c r="G132" s="117">
        <f t="shared" si="6"/>
        <v>187.92</v>
      </c>
      <c r="H132" s="341">
        <v>0.76490000000000002</v>
      </c>
      <c r="I132" s="284">
        <f t="shared" si="4"/>
        <v>5.9891670000000001</v>
      </c>
      <c r="J132" s="13"/>
      <c r="K132" s="13">
        <v>8.5299999999999994</v>
      </c>
      <c r="L132" s="16">
        <f t="shared" si="5"/>
        <v>1.704294</v>
      </c>
      <c r="M132" s="194">
        <v>11.39</v>
      </c>
    </row>
    <row r="133" spans="1:13" s="16" customFormat="1" ht="27" customHeight="1">
      <c r="A133" s="221" t="s">
        <v>585</v>
      </c>
      <c r="B133" s="124" t="s">
        <v>1019</v>
      </c>
      <c r="C133" s="89" t="s">
        <v>586</v>
      </c>
      <c r="D133" s="112" t="s">
        <v>2</v>
      </c>
      <c r="E133" s="117">
        <v>4</v>
      </c>
      <c r="F133" s="117">
        <v>5.34</v>
      </c>
      <c r="G133" s="117">
        <f t="shared" si="6"/>
        <v>21.36</v>
      </c>
      <c r="H133" s="341">
        <v>0.76490000000000002</v>
      </c>
      <c r="I133" s="284">
        <f t="shared" si="4"/>
        <v>4.0845659999999997</v>
      </c>
      <c r="J133" s="13"/>
      <c r="K133" s="13">
        <v>5.82</v>
      </c>
      <c r="L133" s="16">
        <f t="shared" si="5"/>
        <v>1.162836</v>
      </c>
      <c r="M133" s="194">
        <v>7.79</v>
      </c>
    </row>
    <row r="134" spans="1:13" s="16" customFormat="1" ht="27" customHeight="1">
      <c r="A134" s="221" t="s">
        <v>587</v>
      </c>
      <c r="B134" s="124" t="s">
        <v>1020</v>
      </c>
      <c r="C134" s="89" t="s">
        <v>588</v>
      </c>
      <c r="D134" s="112" t="s">
        <v>2</v>
      </c>
      <c r="E134" s="117">
        <v>24</v>
      </c>
      <c r="F134" s="117">
        <v>5.89</v>
      </c>
      <c r="G134" s="117">
        <f t="shared" si="6"/>
        <v>141.36000000000001</v>
      </c>
      <c r="H134" s="341">
        <v>0.76490000000000002</v>
      </c>
      <c r="I134" s="284">
        <f t="shared" si="4"/>
        <v>4.505261</v>
      </c>
      <c r="J134" s="13"/>
      <c r="K134" s="13">
        <v>6.42</v>
      </c>
      <c r="L134" s="16">
        <f t="shared" si="5"/>
        <v>1.282716</v>
      </c>
      <c r="M134" s="194">
        <v>8.58</v>
      </c>
    </row>
    <row r="135" spans="1:13" s="16" customFormat="1" ht="27" customHeight="1">
      <c r="A135" s="221" t="s">
        <v>589</v>
      </c>
      <c r="B135" s="124" t="s">
        <v>1021</v>
      </c>
      <c r="C135" s="89" t="s">
        <v>590</v>
      </c>
      <c r="D135" s="112" t="s">
        <v>2</v>
      </c>
      <c r="E135" s="117">
        <v>18</v>
      </c>
      <c r="F135" s="117">
        <v>7.9</v>
      </c>
      <c r="G135" s="117">
        <f t="shared" si="6"/>
        <v>142.19999999999999</v>
      </c>
      <c r="H135" s="341">
        <v>0.76490000000000002</v>
      </c>
      <c r="I135" s="284">
        <f t="shared" si="4"/>
        <v>6.0427100000000005</v>
      </c>
      <c r="J135" s="13"/>
      <c r="K135" s="13">
        <v>8.61</v>
      </c>
      <c r="L135" s="16">
        <f t="shared" si="5"/>
        <v>1.720278</v>
      </c>
      <c r="M135" s="194">
        <v>11.5</v>
      </c>
    </row>
    <row r="136" spans="1:13" s="16" customFormat="1" ht="27" customHeight="1">
      <c r="A136" s="221" t="s">
        <v>591</v>
      </c>
      <c r="B136" s="124" t="s">
        <v>1022</v>
      </c>
      <c r="C136" s="89" t="s">
        <v>592</v>
      </c>
      <c r="D136" s="112" t="s">
        <v>2</v>
      </c>
      <c r="E136" s="117">
        <v>44</v>
      </c>
      <c r="F136" s="117">
        <v>11.91</v>
      </c>
      <c r="G136" s="117">
        <f t="shared" si="6"/>
        <v>524.04</v>
      </c>
      <c r="H136" s="341">
        <v>0.76490000000000002</v>
      </c>
      <c r="I136" s="284">
        <f t="shared" si="4"/>
        <v>9.1099589999999999</v>
      </c>
      <c r="J136" s="13"/>
      <c r="K136" s="13">
        <v>12.98</v>
      </c>
      <c r="L136" s="16">
        <f t="shared" si="5"/>
        <v>2.593404</v>
      </c>
      <c r="M136" s="194">
        <v>17.34</v>
      </c>
    </row>
    <row r="137" spans="1:13" s="16" customFormat="1" ht="27" customHeight="1">
      <c r="A137" s="221" t="s">
        <v>593</v>
      </c>
      <c r="B137" s="124" t="s">
        <v>1023</v>
      </c>
      <c r="C137" s="89" t="s">
        <v>594</v>
      </c>
      <c r="D137" s="112" t="s">
        <v>2</v>
      </c>
      <c r="E137" s="117">
        <v>30</v>
      </c>
      <c r="F137" s="117">
        <v>23.98</v>
      </c>
      <c r="G137" s="117">
        <f t="shared" si="6"/>
        <v>719.4</v>
      </c>
      <c r="H137" s="341">
        <v>0.76490000000000002</v>
      </c>
      <c r="I137" s="284">
        <f t="shared" si="4"/>
        <v>18.342302</v>
      </c>
      <c r="J137" s="13"/>
      <c r="K137" s="13">
        <v>26.13</v>
      </c>
      <c r="L137" s="16">
        <f t="shared" si="5"/>
        <v>5.2207739999999996</v>
      </c>
      <c r="M137" s="194">
        <v>39.49</v>
      </c>
    </row>
    <row r="138" spans="1:13" s="16" customFormat="1" ht="27" customHeight="1">
      <c r="A138" s="221" t="s">
        <v>595</v>
      </c>
      <c r="B138" s="124" t="s">
        <v>1024</v>
      </c>
      <c r="C138" s="89" t="s">
        <v>596</v>
      </c>
      <c r="D138" s="112" t="s">
        <v>2</v>
      </c>
      <c r="E138" s="117">
        <v>30</v>
      </c>
      <c r="F138" s="117">
        <v>0.96</v>
      </c>
      <c r="G138" s="117">
        <f t="shared" si="6"/>
        <v>28.8</v>
      </c>
      <c r="H138" s="341">
        <v>0.76490000000000002</v>
      </c>
      <c r="I138" s="284">
        <f t="shared" si="4"/>
        <v>0.73430399999999996</v>
      </c>
      <c r="J138" s="13"/>
      <c r="K138" s="13">
        <v>1.05</v>
      </c>
      <c r="L138" s="16">
        <f t="shared" si="5"/>
        <v>0.20979</v>
      </c>
      <c r="M138" s="194">
        <v>1.3</v>
      </c>
    </row>
    <row r="139" spans="1:13" s="16" customFormat="1" ht="27" customHeight="1">
      <c r="A139" s="221" t="s">
        <v>597</v>
      </c>
      <c r="B139" s="124" t="s">
        <v>1025</v>
      </c>
      <c r="C139" s="89" t="s">
        <v>598</v>
      </c>
      <c r="D139" s="112" t="s">
        <v>2</v>
      </c>
      <c r="E139" s="117">
        <v>22</v>
      </c>
      <c r="F139" s="117">
        <v>509.17</v>
      </c>
      <c r="G139" s="117">
        <f t="shared" si="6"/>
        <v>11201.74</v>
      </c>
      <c r="H139" s="341">
        <v>0.76490000000000002</v>
      </c>
      <c r="I139" s="284">
        <f t="shared" si="4"/>
        <v>389.464133</v>
      </c>
      <c r="J139" s="13"/>
      <c r="K139" s="13">
        <v>554.82000000000005</v>
      </c>
      <c r="L139" s="16">
        <f t="shared" si="5"/>
        <v>110.85303600000002</v>
      </c>
      <c r="M139" s="194">
        <v>657.9</v>
      </c>
    </row>
    <row r="140" spans="1:13" s="16" customFormat="1" ht="27" customHeight="1">
      <c r="A140" s="221" t="s">
        <v>599</v>
      </c>
      <c r="B140" s="124" t="s">
        <v>1026</v>
      </c>
      <c r="C140" s="89" t="s">
        <v>600</v>
      </c>
      <c r="D140" s="112" t="s">
        <v>2</v>
      </c>
      <c r="E140" s="117">
        <v>31</v>
      </c>
      <c r="F140" s="117">
        <v>332.65</v>
      </c>
      <c r="G140" s="117">
        <f t="shared" si="6"/>
        <v>10312.15</v>
      </c>
      <c r="H140" s="341">
        <v>0.76490000000000002</v>
      </c>
      <c r="I140" s="284">
        <f t="shared" si="4"/>
        <v>254.443985</v>
      </c>
      <c r="J140" s="13"/>
      <c r="K140" s="13">
        <v>362.47</v>
      </c>
      <c r="L140" s="16">
        <f t="shared" si="5"/>
        <v>72.421506000000008</v>
      </c>
      <c r="M140" s="194">
        <v>429.81</v>
      </c>
    </row>
    <row r="141" spans="1:13" s="16" customFormat="1" ht="27" customHeight="1">
      <c r="A141" s="221" t="s">
        <v>601</v>
      </c>
      <c r="B141" s="124" t="s">
        <v>1027</v>
      </c>
      <c r="C141" s="89" t="s">
        <v>602</v>
      </c>
      <c r="D141" s="112" t="s">
        <v>2</v>
      </c>
      <c r="E141" s="117">
        <v>4</v>
      </c>
      <c r="F141" s="117">
        <v>552.38</v>
      </c>
      <c r="G141" s="117">
        <f t="shared" si="6"/>
        <v>2209.52</v>
      </c>
      <c r="H141" s="341">
        <v>0.76490000000000002</v>
      </c>
      <c r="I141" s="284">
        <f t="shared" si="4"/>
        <v>422.51546200000001</v>
      </c>
      <c r="J141" s="13"/>
      <c r="K141" s="13">
        <v>601.9</v>
      </c>
      <c r="L141" s="16">
        <f t="shared" si="5"/>
        <v>120.25962</v>
      </c>
      <c r="M141" s="194">
        <v>713.72</v>
      </c>
    </row>
    <row r="142" spans="1:13" s="16" customFormat="1" ht="18.75" customHeight="1">
      <c r="A142" s="248"/>
      <c r="B142" s="249"/>
      <c r="C142" s="250"/>
      <c r="D142" s="251"/>
      <c r="E142" s="252"/>
      <c r="F142" s="252">
        <v>0</v>
      </c>
      <c r="G142" s="253"/>
      <c r="H142" s="341"/>
      <c r="I142" s="284">
        <f t="shared" ref="I142:I150" si="7">F142*H142</f>
        <v>0</v>
      </c>
      <c r="J142" s="13"/>
      <c r="K142" s="13"/>
      <c r="M142" s="21"/>
    </row>
    <row r="143" spans="1:13" s="16" customFormat="1" ht="27" customHeight="1">
      <c r="A143" s="270" t="s">
        <v>603</v>
      </c>
      <c r="B143" s="243" t="s">
        <v>1028</v>
      </c>
      <c r="C143" s="200" t="s">
        <v>604</v>
      </c>
      <c r="D143" s="201" t="s">
        <v>2</v>
      </c>
      <c r="E143" s="202">
        <v>2</v>
      </c>
      <c r="F143" s="202">
        <v>994.19</v>
      </c>
      <c r="G143" s="202">
        <f t="shared" si="6"/>
        <v>1988.38</v>
      </c>
      <c r="H143" s="341">
        <v>0.76490000000000002</v>
      </c>
      <c r="I143" s="284">
        <f t="shared" si="7"/>
        <v>760.45593100000008</v>
      </c>
      <c r="J143" s="13"/>
      <c r="K143" s="13">
        <v>1083.32</v>
      </c>
      <c r="L143" s="16">
        <f t="shared" ref="L143:L150" si="8">K143*0.1998</f>
        <v>216.44733600000001</v>
      </c>
      <c r="M143" s="194">
        <v>1284.58</v>
      </c>
    </row>
    <row r="144" spans="1:13" s="16" customFormat="1" ht="19.5" customHeight="1">
      <c r="A144" s="221" t="s">
        <v>605</v>
      </c>
      <c r="B144" s="124" t="s">
        <v>1029</v>
      </c>
      <c r="C144" s="89" t="s">
        <v>606</v>
      </c>
      <c r="D144" s="112" t="s">
        <v>2</v>
      </c>
      <c r="E144" s="117">
        <v>3</v>
      </c>
      <c r="F144" s="117">
        <v>938.75</v>
      </c>
      <c r="G144" s="117">
        <f t="shared" si="6"/>
        <v>2816.25</v>
      </c>
      <c r="H144" s="341">
        <v>0.76490000000000002</v>
      </c>
      <c r="I144" s="284">
        <f t="shared" si="7"/>
        <v>718.04987500000004</v>
      </c>
      <c r="J144" s="13"/>
      <c r="K144" s="13">
        <v>1022.91</v>
      </c>
      <c r="L144" s="16">
        <f t="shared" si="8"/>
        <v>204.37741800000001</v>
      </c>
      <c r="M144" s="194">
        <v>1226.4000000000001</v>
      </c>
    </row>
    <row r="145" spans="1:13" s="16" customFormat="1" ht="27" customHeight="1">
      <c r="A145" s="221" t="s">
        <v>607</v>
      </c>
      <c r="B145" s="124" t="s">
        <v>1030</v>
      </c>
      <c r="C145" s="89" t="s">
        <v>608</v>
      </c>
      <c r="D145" s="112" t="s">
        <v>2</v>
      </c>
      <c r="E145" s="117">
        <v>2</v>
      </c>
      <c r="F145" s="117">
        <v>291.10000000000002</v>
      </c>
      <c r="G145" s="117">
        <f t="shared" si="6"/>
        <v>582.20000000000005</v>
      </c>
      <c r="H145" s="341">
        <v>0.76490000000000002</v>
      </c>
      <c r="I145" s="284">
        <f t="shared" si="7"/>
        <v>222.66239000000002</v>
      </c>
      <c r="J145" s="13"/>
      <c r="K145" s="13">
        <v>317.2</v>
      </c>
      <c r="L145" s="16">
        <f t="shared" si="8"/>
        <v>63.376559999999998</v>
      </c>
      <c r="M145" s="194">
        <v>376.13</v>
      </c>
    </row>
    <row r="146" spans="1:13" s="16" customFormat="1" ht="27" customHeight="1">
      <c r="A146" s="221" t="s">
        <v>609</v>
      </c>
      <c r="B146" s="124" t="s">
        <v>1031</v>
      </c>
      <c r="C146" s="89" t="s">
        <v>610</v>
      </c>
      <c r="D146" s="112" t="s">
        <v>2</v>
      </c>
      <c r="E146" s="117">
        <v>72</v>
      </c>
      <c r="F146" s="117">
        <v>3.12</v>
      </c>
      <c r="G146" s="117">
        <f t="shared" si="6"/>
        <v>224.64</v>
      </c>
      <c r="H146" s="341">
        <v>0.76490000000000002</v>
      </c>
      <c r="I146" s="284">
        <f t="shared" si="7"/>
        <v>2.3864879999999999</v>
      </c>
      <c r="J146" s="13"/>
      <c r="K146" s="13">
        <v>3.4</v>
      </c>
      <c r="L146" s="16">
        <f t="shared" si="8"/>
        <v>0.67932000000000003</v>
      </c>
      <c r="M146" s="194">
        <v>4.24</v>
      </c>
    </row>
    <row r="147" spans="1:13" s="16" customFormat="1" ht="27" customHeight="1">
      <c r="A147" s="221" t="s">
        <v>611</v>
      </c>
      <c r="B147" s="124" t="s">
        <v>1032</v>
      </c>
      <c r="C147" s="89" t="s">
        <v>612</v>
      </c>
      <c r="D147" s="112" t="s">
        <v>2</v>
      </c>
      <c r="E147" s="117">
        <v>1</v>
      </c>
      <c r="F147" s="117">
        <v>4681.5200000000004</v>
      </c>
      <c r="G147" s="117">
        <f t="shared" si="6"/>
        <v>4681.5200000000004</v>
      </c>
      <c r="H147" s="341">
        <v>0.76490000000000002</v>
      </c>
      <c r="I147" s="284">
        <f t="shared" si="7"/>
        <v>3580.8946480000004</v>
      </c>
      <c r="J147" s="13"/>
      <c r="K147" s="13">
        <v>5101.21</v>
      </c>
      <c r="L147" s="16">
        <f t="shared" si="8"/>
        <v>1019.221758</v>
      </c>
      <c r="M147" s="194">
        <v>6421.63</v>
      </c>
    </row>
    <row r="148" spans="1:13" s="16" customFormat="1" ht="27" customHeight="1">
      <c r="A148" s="221" t="s">
        <v>613</v>
      </c>
      <c r="B148" s="124" t="s">
        <v>1033</v>
      </c>
      <c r="C148" s="89" t="s">
        <v>614</v>
      </c>
      <c r="D148" s="112" t="s">
        <v>2</v>
      </c>
      <c r="E148" s="117">
        <v>1</v>
      </c>
      <c r="F148" s="117">
        <v>5718.14</v>
      </c>
      <c r="G148" s="117">
        <f t="shared" si="6"/>
        <v>5718.14</v>
      </c>
      <c r="H148" s="341">
        <v>0.76490000000000002</v>
      </c>
      <c r="I148" s="284">
        <f t="shared" si="7"/>
        <v>4373.8052860000007</v>
      </c>
      <c r="J148" s="13"/>
      <c r="K148" s="13">
        <v>6230.76</v>
      </c>
      <c r="L148" s="16">
        <f t="shared" si="8"/>
        <v>1244.9058480000001</v>
      </c>
      <c r="M148" s="194">
        <v>7843.56</v>
      </c>
    </row>
    <row r="149" spans="1:13" s="16" customFormat="1" ht="39.75" customHeight="1">
      <c r="A149" s="221" t="s">
        <v>7</v>
      </c>
      <c r="B149" s="124" t="s">
        <v>1034</v>
      </c>
      <c r="C149" s="89" t="s">
        <v>615</v>
      </c>
      <c r="D149" s="112" t="s">
        <v>2</v>
      </c>
      <c r="E149" s="117">
        <v>1</v>
      </c>
      <c r="F149" s="117">
        <v>121.37</v>
      </c>
      <c r="G149" s="117">
        <f>ROUND(F149*E149,2)</f>
        <v>121.37</v>
      </c>
      <c r="H149" s="341">
        <v>0.76490000000000002</v>
      </c>
      <c r="I149" s="284">
        <f t="shared" si="7"/>
        <v>92.835913000000005</v>
      </c>
      <c r="J149" s="13"/>
      <c r="K149" s="13">
        <v>132.25</v>
      </c>
      <c r="L149" s="16">
        <f t="shared" si="8"/>
        <v>26.423550000000002</v>
      </c>
      <c r="M149" s="194">
        <v>154.47</v>
      </c>
    </row>
    <row r="150" spans="1:13" s="16" customFormat="1" ht="39.75" customHeight="1">
      <c r="A150" s="221" t="s">
        <v>7</v>
      </c>
      <c r="B150" s="124" t="s">
        <v>1035</v>
      </c>
      <c r="C150" s="89" t="s">
        <v>616</v>
      </c>
      <c r="D150" s="112" t="s">
        <v>2</v>
      </c>
      <c r="E150" s="117">
        <v>1</v>
      </c>
      <c r="F150" s="117">
        <v>221.63</v>
      </c>
      <c r="G150" s="117">
        <f>ROUND(F150*E150,2)</f>
        <v>221.63</v>
      </c>
      <c r="H150" s="341">
        <v>0.76490000000000002</v>
      </c>
      <c r="I150" s="284">
        <f t="shared" si="7"/>
        <v>169.524787</v>
      </c>
      <c r="J150" s="13"/>
      <c r="K150" s="13">
        <v>241.5</v>
      </c>
      <c r="L150" s="16">
        <f t="shared" si="8"/>
        <v>48.2517</v>
      </c>
      <c r="M150" s="194">
        <v>282.07</v>
      </c>
    </row>
    <row r="151" spans="1:13" s="16" customFormat="1" ht="19.5" customHeight="1">
      <c r="A151" s="89"/>
      <c r="B151" s="124"/>
      <c r="C151" s="103"/>
      <c r="D151" s="104"/>
      <c r="E151" s="117"/>
      <c r="F151" s="116"/>
      <c r="G151" s="220"/>
      <c r="H151" s="282"/>
      <c r="I151" s="282"/>
      <c r="J151" s="13"/>
      <c r="K151" s="13"/>
    </row>
    <row r="152" spans="1:13" s="16" customFormat="1" ht="19.5" customHeight="1">
      <c r="A152" s="89"/>
      <c r="B152" s="124"/>
      <c r="C152" s="146" t="s">
        <v>1037</v>
      </c>
      <c r="D152" s="104"/>
      <c r="E152" s="117"/>
      <c r="F152" s="116"/>
      <c r="G152" s="235">
        <f>SUM(G11:G150)</f>
        <v>273277.27999999997</v>
      </c>
      <c r="H152" s="285"/>
      <c r="I152" s="285"/>
      <c r="J152" s="13"/>
      <c r="K152" s="13"/>
    </row>
    <row r="153" spans="1:13" s="16" customFormat="1" ht="19.5" customHeight="1">
      <c r="A153" s="89"/>
      <c r="B153" s="124"/>
      <c r="C153" s="103"/>
      <c r="D153" s="104"/>
      <c r="E153" s="117"/>
      <c r="F153" s="116"/>
      <c r="G153" s="220"/>
      <c r="H153" s="282"/>
      <c r="I153" s="282"/>
      <c r="J153" s="13"/>
      <c r="K153" s="13"/>
    </row>
    <row r="154" spans="1:13" s="16" customFormat="1" ht="19.5" customHeight="1">
      <c r="A154" s="261"/>
      <c r="B154" s="126"/>
      <c r="C154" s="146" t="s">
        <v>1038</v>
      </c>
      <c r="D154" s="104"/>
      <c r="E154" s="117"/>
      <c r="F154" s="116"/>
      <c r="G154" s="235">
        <f>G152+REORD_MAT_OUROLÂNDIA!G98</f>
        <v>578650.40999999968</v>
      </c>
      <c r="H154" s="285"/>
      <c r="I154" s="285"/>
      <c r="J154" s="13"/>
      <c r="K154" s="13"/>
    </row>
    <row r="155" spans="1:13">
      <c r="A155" s="195"/>
      <c r="B155" s="38"/>
      <c r="C155" s="38"/>
      <c r="D155" s="38"/>
      <c r="E155" s="196"/>
      <c r="F155" s="39"/>
      <c r="G155" s="38"/>
      <c r="H155" s="38"/>
      <c r="I155" s="38"/>
    </row>
    <row r="156" spans="1:13">
      <c r="A156" s="195"/>
      <c r="B156" s="38"/>
      <c r="C156" s="38"/>
      <c r="D156" s="38"/>
      <c r="E156" s="196"/>
      <c r="F156" s="39"/>
      <c r="G156" s="38"/>
      <c r="H156" s="38"/>
      <c r="I156" s="38"/>
    </row>
    <row r="157" spans="1:13">
      <c r="A157" s="195"/>
      <c r="B157" s="38"/>
      <c r="C157" s="38"/>
      <c r="D157" s="38"/>
      <c r="E157" s="196"/>
      <c r="F157" s="39"/>
      <c r="G157" s="38"/>
      <c r="H157" s="38"/>
      <c r="I157" s="38"/>
    </row>
    <row r="158" spans="1:13">
      <c r="A158" s="195"/>
      <c r="B158" s="38"/>
      <c r="C158" s="38"/>
      <c r="D158" s="38"/>
      <c r="E158" s="196"/>
      <c r="F158" s="39"/>
      <c r="G158" s="38"/>
      <c r="H158" s="38"/>
      <c r="I158" s="38"/>
    </row>
    <row r="159" spans="1:13">
      <c r="A159" s="195"/>
      <c r="B159" s="38"/>
      <c r="C159" s="38"/>
      <c r="D159" s="38"/>
      <c r="E159" s="196"/>
      <c r="F159" s="39"/>
      <c r="G159" s="38"/>
      <c r="H159" s="38"/>
      <c r="I159" s="38"/>
    </row>
    <row r="160" spans="1:13">
      <c r="A160" s="195"/>
      <c r="B160" s="38"/>
      <c r="C160" s="38"/>
      <c r="D160" s="38"/>
      <c r="E160" s="196"/>
      <c r="F160" s="39"/>
      <c r="G160" s="38"/>
      <c r="H160" s="38"/>
      <c r="I160" s="38"/>
    </row>
    <row r="161" spans="1:9">
      <c r="A161" s="195"/>
      <c r="B161" s="38"/>
      <c r="C161" s="38"/>
      <c r="D161" s="38"/>
      <c r="E161" s="196"/>
      <c r="F161" s="39"/>
      <c r="G161" s="38"/>
      <c r="H161" s="38"/>
      <c r="I161" s="38"/>
    </row>
    <row r="162" spans="1:9">
      <c r="A162" s="195"/>
      <c r="B162" s="38"/>
      <c r="C162" s="38"/>
      <c r="D162" s="38"/>
      <c r="E162" s="196"/>
      <c r="F162" s="39"/>
      <c r="G162" s="38"/>
      <c r="H162" s="38"/>
      <c r="I162" s="38"/>
    </row>
    <row r="163" spans="1:9">
      <c r="A163" s="195"/>
      <c r="B163" s="38"/>
      <c r="C163" s="38"/>
      <c r="D163" s="38"/>
      <c r="E163" s="196"/>
      <c r="F163" s="39"/>
      <c r="G163" s="38"/>
      <c r="H163" s="38"/>
      <c r="I163" s="38"/>
    </row>
  </sheetData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sqref="A1:Q20"/>
    </sheetView>
  </sheetViews>
  <sheetFormatPr defaultRowHeight="15"/>
  <cols>
    <col min="1" max="1" width="4.5703125" customWidth="1"/>
    <col min="2" max="2" width="21.5703125" customWidth="1"/>
    <col min="3" max="3" width="12.140625" customWidth="1"/>
    <col min="4" max="4" width="10.42578125" customWidth="1"/>
    <col min="5" max="5" width="9" customWidth="1"/>
    <col min="6" max="6" width="9.140625" customWidth="1"/>
    <col min="7" max="7" width="8.28515625" customWidth="1"/>
    <col min="8" max="9" width="8.5703125" customWidth="1"/>
    <col min="10" max="10" width="8.42578125" customWidth="1"/>
    <col min="11" max="11" width="8.28515625" customWidth="1"/>
    <col min="12" max="12" width="7.85546875" customWidth="1"/>
    <col min="13" max="13" width="8.5703125" customWidth="1"/>
    <col min="14" max="14" width="8.140625" customWidth="1"/>
    <col min="15" max="15" width="8" customWidth="1"/>
    <col min="16" max="16" width="8.140625" customWidth="1"/>
    <col min="17" max="17" width="10.140625" customWidth="1"/>
    <col min="18" max="18" width="12.140625" customWidth="1"/>
    <col min="19" max="19" width="11" customWidth="1"/>
  </cols>
  <sheetData>
    <row r="1" spans="1:19">
      <c r="A1" s="344"/>
      <c r="B1" s="344"/>
      <c r="C1" s="344"/>
      <c r="D1" s="345" t="s">
        <v>1122</v>
      </c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72" t="s">
        <v>1138</v>
      </c>
      <c r="Q1" s="372" t="s">
        <v>1139</v>
      </c>
    </row>
    <row r="2" spans="1:19">
      <c r="A2" s="344"/>
      <c r="B2" s="344"/>
      <c r="C2" s="344"/>
      <c r="D2" s="346" t="s">
        <v>310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73" t="s">
        <v>1137</v>
      </c>
      <c r="Q2" s="377">
        <v>43091</v>
      </c>
    </row>
    <row r="3" spans="1:19">
      <c r="A3" s="344"/>
      <c r="B3" s="344"/>
      <c r="C3" s="344"/>
      <c r="D3" s="346" t="s">
        <v>311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73"/>
      <c r="Q3" s="377"/>
    </row>
    <row r="4" spans="1:19" ht="18" customHeight="1">
      <c r="A4" s="416" t="s">
        <v>1123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347"/>
      <c r="S4" s="347"/>
    </row>
    <row r="5" spans="1:19" ht="18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</row>
    <row r="6" spans="1:19" ht="16.149999999999999" customHeight="1">
      <c r="A6" s="417" t="s">
        <v>0</v>
      </c>
      <c r="B6" s="417" t="s">
        <v>1124</v>
      </c>
      <c r="C6" s="417" t="s">
        <v>1125</v>
      </c>
      <c r="D6" s="418" t="s">
        <v>1126</v>
      </c>
      <c r="E6" s="419" t="s">
        <v>1127</v>
      </c>
      <c r="F6" s="419"/>
      <c r="G6" s="419"/>
      <c r="H6" s="419"/>
      <c r="I6" s="419"/>
      <c r="J6" s="419"/>
      <c r="K6" s="364"/>
      <c r="L6" s="364"/>
      <c r="M6" s="364"/>
      <c r="N6" s="364"/>
      <c r="O6" s="364"/>
      <c r="P6" s="364"/>
      <c r="Q6" s="349"/>
    </row>
    <row r="7" spans="1:19">
      <c r="A7" s="417"/>
      <c r="B7" s="417"/>
      <c r="C7" s="417"/>
      <c r="D7" s="418"/>
      <c r="E7" s="350">
        <v>1</v>
      </c>
      <c r="F7" s="350">
        <v>2</v>
      </c>
      <c r="G7" s="350">
        <v>3</v>
      </c>
      <c r="H7" s="350">
        <v>4</v>
      </c>
      <c r="I7" s="350">
        <v>5</v>
      </c>
      <c r="J7" s="350">
        <v>6</v>
      </c>
      <c r="K7" s="350">
        <v>7</v>
      </c>
      <c r="L7" s="350">
        <v>8</v>
      </c>
      <c r="M7" s="350">
        <v>9</v>
      </c>
      <c r="N7" s="350">
        <v>10</v>
      </c>
      <c r="O7" s="350">
        <v>11</v>
      </c>
      <c r="P7" s="350">
        <v>12</v>
      </c>
      <c r="Q7" s="351" t="s">
        <v>315</v>
      </c>
    </row>
    <row r="8" spans="1:19">
      <c r="A8" s="352"/>
      <c r="B8" s="353"/>
      <c r="C8" s="354"/>
      <c r="D8" s="353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3"/>
    </row>
    <row r="9" spans="1:19">
      <c r="A9" s="415" t="s">
        <v>1128</v>
      </c>
      <c r="B9" s="415"/>
      <c r="C9" s="356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</row>
    <row r="10" spans="1:19" ht="18" customHeight="1">
      <c r="A10" s="413" t="s">
        <v>1129</v>
      </c>
      <c r="B10" s="413" t="str">
        <f>RESUMO!B12</f>
        <v>SERVIÇOS PRELIMINARES - OUROLÂNDIA E UMBURANAS</v>
      </c>
      <c r="C10" s="414">
        <f>RESUMO!E12</f>
        <v>1241945.3399999999</v>
      </c>
      <c r="D10" s="374">
        <f>C10</f>
        <v>1241945.3399999999</v>
      </c>
      <c r="E10" s="374">
        <f t="shared" ref="E10:P10" si="0">ROUND(E11*$D$10,4)</f>
        <v>99355.627200000003</v>
      </c>
      <c r="F10" s="374">
        <f t="shared" si="0"/>
        <v>99355.627200000003</v>
      </c>
      <c r="G10" s="374">
        <f t="shared" si="0"/>
        <v>124194.534</v>
      </c>
      <c r="H10" s="374">
        <f t="shared" si="0"/>
        <v>124194.534</v>
      </c>
      <c r="I10" s="374">
        <f t="shared" si="0"/>
        <v>124194.534</v>
      </c>
      <c r="J10" s="374">
        <f t="shared" si="0"/>
        <v>124194.534</v>
      </c>
      <c r="K10" s="374">
        <f t="shared" si="0"/>
        <v>124194.534</v>
      </c>
      <c r="L10" s="374">
        <f t="shared" si="0"/>
        <v>99355.627200000003</v>
      </c>
      <c r="M10" s="374">
        <f t="shared" si="0"/>
        <v>99355.627200000003</v>
      </c>
      <c r="N10" s="374">
        <f t="shared" si="0"/>
        <v>99355.627200000003</v>
      </c>
      <c r="O10" s="374">
        <f t="shared" si="0"/>
        <v>62097.267</v>
      </c>
      <c r="P10" s="374">
        <f t="shared" si="0"/>
        <v>62097.267</v>
      </c>
      <c r="Q10" s="374">
        <f>SUM(E10:P10)</f>
        <v>1241945.3400000001</v>
      </c>
      <c r="R10" s="358"/>
    </row>
    <row r="11" spans="1:19" ht="11.25" customHeight="1">
      <c r="A11" s="413"/>
      <c r="B11" s="413"/>
      <c r="C11" s="414"/>
      <c r="D11" s="375">
        <f>ROUND(D10/$C$18,4)</f>
        <v>0.15379999999999999</v>
      </c>
      <c r="E11" s="375">
        <v>0.08</v>
      </c>
      <c r="F11" s="375">
        <v>0.08</v>
      </c>
      <c r="G11" s="375">
        <v>0.1</v>
      </c>
      <c r="H11" s="375">
        <v>0.1</v>
      </c>
      <c r="I11" s="375">
        <v>0.1</v>
      </c>
      <c r="J11" s="375">
        <v>0.1</v>
      </c>
      <c r="K11" s="375">
        <v>0.1</v>
      </c>
      <c r="L11" s="375">
        <v>0.08</v>
      </c>
      <c r="M11" s="375">
        <v>0.08</v>
      </c>
      <c r="N11" s="375">
        <v>0.08</v>
      </c>
      <c r="O11" s="375">
        <v>0.05</v>
      </c>
      <c r="P11" s="375">
        <v>0.05</v>
      </c>
      <c r="Q11" s="375">
        <f>ROUND(Q10/C10,4)</f>
        <v>1</v>
      </c>
    </row>
    <row r="12" spans="1:19" ht="18.75" customHeight="1">
      <c r="A12" s="413" t="s">
        <v>1130</v>
      </c>
      <c r="B12" s="413" t="str">
        <f>RESUMO!B13</f>
        <v xml:space="preserve">REDE COLETORA DE ESGOTO </v>
      </c>
      <c r="C12" s="414">
        <f>RESUMO!E13+RESUMO!F13</f>
        <v>3425481.4100000011</v>
      </c>
      <c r="D12" s="374">
        <f>C12</f>
        <v>3425481.4100000011</v>
      </c>
      <c r="E12" s="374">
        <f t="shared" ref="E12:P12" si="1">ROUND(E13*$D$12,4)</f>
        <v>274038.51280000003</v>
      </c>
      <c r="F12" s="374">
        <f t="shared" si="1"/>
        <v>274038.51280000003</v>
      </c>
      <c r="G12" s="374">
        <f t="shared" si="1"/>
        <v>342548.141</v>
      </c>
      <c r="H12" s="374">
        <f t="shared" si="1"/>
        <v>342548.141</v>
      </c>
      <c r="I12" s="374">
        <f t="shared" si="1"/>
        <v>342548.141</v>
      </c>
      <c r="J12" s="374">
        <f t="shared" si="1"/>
        <v>342548.141</v>
      </c>
      <c r="K12" s="374">
        <f t="shared" si="1"/>
        <v>342548.141</v>
      </c>
      <c r="L12" s="374">
        <f t="shared" si="1"/>
        <v>274038.51280000003</v>
      </c>
      <c r="M12" s="374">
        <f t="shared" si="1"/>
        <v>274038.51280000003</v>
      </c>
      <c r="N12" s="374">
        <f t="shared" si="1"/>
        <v>274038.51280000003</v>
      </c>
      <c r="O12" s="374">
        <f t="shared" si="1"/>
        <v>171274.0705</v>
      </c>
      <c r="P12" s="374">
        <f t="shared" si="1"/>
        <v>171274.0705</v>
      </c>
      <c r="Q12" s="374">
        <f>ROUND(SUM(E12:P12),2)</f>
        <v>3425481.41</v>
      </c>
      <c r="R12" s="359"/>
    </row>
    <row r="13" spans="1:19">
      <c r="A13" s="413"/>
      <c r="B13" s="413"/>
      <c r="C13" s="414"/>
      <c r="D13" s="375">
        <f>ROUND(D12/$C$18,4)</f>
        <v>0.42409999999999998</v>
      </c>
      <c r="E13" s="375">
        <v>0.08</v>
      </c>
      <c r="F13" s="375">
        <v>0.08</v>
      </c>
      <c r="G13" s="375">
        <v>0.1</v>
      </c>
      <c r="H13" s="375">
        <v>0.1</v>
      </c>
      <c r="I13" s="375">
        <v>0.1</v>
      </c>
      <c r="J13" s="375">
        <v>0.1</v>
      </c>
      <c r="K13" s="375">
        <v>0.1</v>
      </c>
      <c r="L13" s="375">
        <v>0.08</v>
      </c>
      <c r="M13" s="375">
        <v>0.08</v>
      </c>
      <c r="N13" s="375">
        <v>0.08</v>
      </c>
      <c r="O13" s="375">
        <v>0.05</v>
      </c>
      <c r="P13" s="375">
        <v>0.05</v>
      </c>
      <c r="Q13" s="375">
        <f>ROUND(Q12/C12,4)</f>
        <v>1</v>
      </c>
      <c r="S13" s="358"/>
    </row>
    <row r="14" spans="1:19" ht="16.149999999999999" customHeight="1">
      <c r="A14" s="413" t="s">
        <v>1131</v>
      </c>
      <c r="B14" s="413" t="str">
        <f>RESUMO!B14</f>
        <v xml:space="preserve">ESTAÇÃO ELEVATÓRIA DE ESGOTO </v>
      </c>
      <c r="C14" s="414">
        <f>RESUMO!E14</f>
        <v>201580.40999999997</v>
      </c>
      <c r="D14" s="374">
        <f>C14</f>
        <v>201580.40999999997</v>
      </c>
      <c r="E14" s="374">
        <f t="shared" ref="E14:P14" si="2">ROUND(E15*$D$14,4)</f>
        <v>16126.4328</v>
      </c>
      <c r="F14" s="374">
        <f t="shared" si="2"/>
        <v>16126.4328</v>
      </c>
      <c r="G14" s="374">
        <f t="shared" si="2"/>
        <v>20158.041000000001</v>
      </c>
      <c r="H14" s="374">
        <f t="shared" si="2"/>
        <v>20158.041000000001</v>
      </c>
      <c r="I14" s="374">
        <f t="shared" si="2"/>
        <v>20158.041000000001</v>
      </c>
      <c r="J14" s="374">
        <f t="shared" si="2"/>
        <v>20158.041000000001</v>
      </c>
      <c r="K14" s="374">
        <f t="shared" si="2"/>
        <v>20158.041000000001</v>
      </c>
      <c r="L14" s="374">
        <f t="shared" si="2"/>
        <v>16126.4328</v>
      </c>
      <c r="M14" s="374">
        <f t="shared" si="2"/>
        <v>16126.4328</v>
      </c>
      <c r="N14" s="374">
        <f t="shared" si="2"/>
        <v>16126.4328</v>
      </c>
      <c r="O14" s="374">
        <f t="shared" si="2"/>
        <v>10079.020500000001</v>
      </c>
      <c r="P14" s="374">
        <f t="shared" si="2"/>
        <v>10079.020500000001</v>
      </c>
      <c r="Q14" s="374">
        <f>ROUND(SUM(E14:P14),2)</f>
        <v>201580.41</v>
      </c>
      <c r="R14" s="358"/>
    </row>
    <row r="15" spans="1:19" ht="18" customHeight="1">
      <c r="A15" s="413"/>
      <c r="B15" s="413"/>
      <c r="C15" s="414"/>
      <c r="D15" s="375">
        <f>ROUND(D14/$C$18,4)</f>
        <v>2.5000000000000001E-2</v>
      </c>
      <c r="E15" s="375">
        <v>0.08</v>
      </c>
      <c r="F15" s="375">
        <v>0.08</v>
      </c>
      <c r="G15" s="375">
        <v>0.1</v>
      </c>
      <c r="H15" s="375">
        <v>0.1</v>
      </c>
      <c r="I15" s="375">
        <v>0.1</v>
      </c>
      <c r="J15" s="375">
        <v>0.1</v>
      </c>
      <c r="K15" s="375">
        <v>0.1</v>
      </c>
      <c r="L15" s="375">
        <v>0.08</v>
      </c>
      <c r="M15" s="375">
        <v>0.08</v>
      </c>
      <c r="N15" s="375">
        <v>0.08</v>
      </c>
      <c r="O15" s="375">
        <v>0.05</v>
      </c>
      <c r="P15" s="375">
        <v>0.05</v>
      </c>
      <c r="Q15" s="375">
        <f>ROUND(Q14/C14,4)</f>
        <v>1</v>
      </c>
    </row>
    <row r="16" spans="1:19" ht="16.149999999999999" customHeight="1">
      <c r="A16" s="413" t="s">
        <v>1132</v>
      </c>
      <c r="B16" s="413" t="str">
        <f>RESUMO!B15</f>
        <v>ESTAÇÃO TRATAMENTO DE ESGOTO</v>
      </c>
      <c r="C16" s="414">
        <f>RESUMO!E15+RESUMO!G13</f>
        <v>3208339.3799999994</v>
      </c>
      <c r="D16" s="374">
        <f>C16</f>
        <v>3208339.3799999994</v>
      </c>
      <c r="E16" s="374">
        <f t="shared" ref="E16:P16" si="3">ROUND(E17*$D$16,4)</f>
        <v>256667.15040000001</v>
      </c>
      <c r="F16" s="374">
        <f t="shared" si="3"/>
        <v>256667.15040000001</v>
      </c>
      <c r="G16" s="374">
        <f t="shared" si="3"/>
        <v>320833.93800000002</v>
      </c>
      <c r="H16" s="374">
        <f t="shared" si="3"/>
        <v>320833.93800000002</v>
      </c>
      <c r="I16" s="374">
        <f t="shared" si="3"/>
        <v>320833.93800000002</v>
      </c>
      <c r="J16" s="374">
        <f t="shared" si="3"/>
        <v>320833.93800000002</v>
      </c>
      <c r="K16" s="374">
        <f t="shared" si="3"/>
        <v>320833.93800000002</v>
      </c>
      <c r="L16" s="374">
        <f t="shared" si="3"/>
        <v>256667.15040000001</v>
      </c>
      <c r="M16" s="374">
        <f t="shared" si="3"/>
        <v>256667.15040000001</v>
      </c>
      <c r="N16" s="374">
        <f t="shared" si="3"/>
        <v>256667.15040000001</v>
      </c>
      <c r="O16" s="374">
        <f t="shared" si="3"/>
        <v>160416.96900000001</v>
      </c>
      <c r="P16" s="374">
        <f t="shared" si="3"/>
        <v>160416.96900000001</v>
      </c>
      <c r="Q16" s="374">
        <f>ROUND(SUM(E16:P16),2)</f>
        <v>3208339.38</v>
      </c>
      <c r="R16" s="358"/>
    </row>
    <row r="17" spans="1:17">
      <c r="A17" s="413"/>
      <c r="B17" s="413"/>
      <c r="C17" s="414"/>
      <c r="D17" s="375">
        <f>ROUND(D16/$C$18,4)</f>
        <v>0.3972</v>
      </c>
      <c r="E17" s="375">
        <v>0.08</v>
      </c>
      <c r="F17" s="375">
        <v>0.08</v>
      </c>
      <c r="G17" s="375">
        <v>0.1</v>
      </c>
      <c r="H17" s="375">
        <v>0.1</v>
      </c>
      <c r="I17" s="375">
        <v>0.1</v>
      </c>
      <c r="J17" s="375">
        <v>0.1</v>
      </c>
      <c r="K17" s="375">
        <v>0.1</v>
      </c>
      <c r="L17" s="375">
        <v>0.08</v>
      </c>
      <c r="M17" s="375">
        <v>0.08</v>
      </c>
      <c r="N17" s="375">
        <v>0.08</v>
      </c>
      <c r="O17" s="375">
        <v>0.05</v>
      </c>
      <c r="P17" s="375">
        <v>0.05</v>
      </c>
      <c r="Q17" s="375">
        <f>ROUND(Q16/C16,4)</f>
        <v>1</v>
      </c>
    </row>
    <row r="18" spans="1:17" ht="16.149999999999999" customHeight="1">
      <c r="A18" s="412" t="s">
        <v>1133</v>
      </c>
      <c r="B18" s="412"/>
      <c r="C18" s="360">
        <f>SUM(C10:C17)</f>
        <v>8077346.540000001</v>
      </c>
      <c r="D18" s="376">
        <f>D10+D12+D14+D16</f>
        <v>8077346.540000001</v>
      </c>
      <c r="E18" s="376">
        <f t="shared" ref="E18:Q18" si="4">E10+E12+E14+E16</f>
        <v>646187.72320000001</v>
      </c>
      <c r="F18" s="376">
        <f t="shared" si="4"/>
        <v>646187.72320000001</v>
      </c>
      <c r="G18" s="376">
        <f t="shared" si="4"/>
        <v>807734.6540000001</v>
      </c>
      <c r="H18" s="376">
        <f t="shared" si="4"/>
        <v>807734.6540000001</v>
      </c>
      <c r="I18" s="376">
        <f t="shared" si="4"/>
        <v>807734.6540000001</v>
      </c>
      <c r="J18" s="376">
        <f t="shared" si="4"/>
        <v>807734.6540000001</v>
      </c>
      <c r="K18" s="376">
        <f t="shared" ref="K18:P18" si="5">K10+K12+K14+K16</f>
        <v>807734.6540000001</v>
      </c>
      <c r="L18" s="376">
        <f t="shared" si="5"/>
        <v>646187.72320000001</v>
      </c>
      <c r="M18" s="376">
        <f t="shared" si="5"/>
        <v>646187.72320000001</v>
      </c>
      <c r="N18" s="376">
        <f t="shared" si="5"/>
        <v>646187.72320000001</v>
      </c>
      <c r="O18" s="376">
        <f t="shared" si="5"/>
        <v>403867.32700000005</v>
      </c>
      <c r="P18" s="376">
        <f t="shared" si="5"/>
        <v>403867.32700000005</v>
      </c>
      <c r="Q18" s="376">
        <f t="shared" si="4"/>
        <v>8077346.54</v>
      </c>
    </row>
    <row r="19" spans="1:17" ht="16.149999999999999" customHeight="1">
      <c r="A19" s="412" t="s">
        <v>1134</v>
      </c>
      <c r="B19" s="412"/>
      <c r="C19" s="361">
        <v>1</v>
      </c>
      <c r="D19" s="362">
        <f t="shared" ref="D19:Q19" si="6">D18/$C$18</f>
        <v>1</v>
      </c>
      <c r="E19" s="362">
        <f t="shared" si="6"/>
        <v>7.9999999999999988E-2</v>
      </c>
      <c r="F19" s="362">
        <f t="shared" si="6"/>
        <v>7.9999999999999988E-2</v>
      </c>
      <c r="G19" s="362">
        <f t="shared" si="6"/>
        <v>0.1</v>
      </c>
      <c r="H19" s="362">
        <f t="shared" si="6"/>
        <v>0.1</v>
      </c>
      <c r="I19" s="362">
        <f t="shared" si="6"/>
        <v>0.1</v>
      </c>
      <c r="J19" s="362">
        <f t="shared" si="6"/>
        <v>0.1</v>
      </c>
      <c r="K19" s="362">
        <f t="shared" ref="K19:P19" si="7">K18/$C$18</f>
        <v>0.1</v>
      </c>
      <c r="L19" s="362">
        <f t="shared" si="7"/>
        <v>7.9999999999999988E-2</v>
      </c>
      <c r="M19" s="362">
        <f t="shared" si="7"/>
        <v>7.9999999999999988E-2</v>
      </c>
      <c r="N19" s="362">
        <f t="shared" si="7"/>
        <v>7.9999999999999988E-2</v>
      </c>
      <c r="O19" s="362">
        <f t="shared" si="7"/>
        <v>0.05</v>
      </c>
      <c r="P19" s="362">
        <f t="shared" si="7"/>
        <v>0.05</v>
      </c>
      <c r="Q19" s="363">
        <f t="shared" si="6"/>
        <v>0.99999999999999989</v>
      </c>
    </row>
    <row r="20" spans="1:17" ht="16.149999999999999" customHeight="1">
      <c r="A20" s="412" t="s">
        <v>1135</v>
      </c>
      <c r="B20" s="412"/>
      <c r="C20" s="412"/>
      <c r="D20" s="412"/>
      <c r="E20" s="362">
        <f>E19</f>
        <v>7.9999999999999988E-2</v>
      </c>
      <c r="F20" s="362">
        <f>E20+F19</f>
        <v>0.15999999999999998</v>
      </c>
      <c r="G20" s="362">
        <f>F20+G19</f>
        <v>0.26</v>
      </c>
      <c r="H20" s="362">
        <f>G20+H19</f>
        <v>0.36</v>
      </c>
      <c r="I20" s="362">
        <f>H20+I19</f>
        <v>0.45999999999999996</v>
      </c>
      <c r="J20" s="362">
        <f>I20+J19</f>
        <v>0.55999999999999994</v>
      </c>
      <c r="K20" s="362">
        <f t="shared" ref="K20:P20" si="8">J20+K19</f>
        <v>0.65999999999999992</v>
      </c>
      <c r="L20" s="362">
        <f t="shared" si="8"/>
        <v>0.73999999999999988</v>
      </c>
      <c r="M20" s="362">
        <f t="shared" si="8"/>
        <v>0.81999999999999984</v>
      </c>
      <c r="N20" s="362">
        <f t="shared" si="8"/>
        <v>0.8999999999999998</v>
      </c>
      <c r="O20" s="362">
        <f t="shared" si="8"/>
        <v>0.94999999999999984</v>
      </c>
      <c r="P20" s="362">
        <f t="shared" si="8"/>
        <v>0.99999999999999989</v>
      </c>
      <c r="Q20" s="362"/>
    </row>
  </sheetData>
  <mergeCells count="22">
    <mergeCell ref="A4:Q4"/>
    <mergeCell ref="A6:A7"/>
    <mergeCell ref="B6:B7"/>
    <mergeCell ref="C6:C7"/>
    <mergeCell ref="D6:D7"/>
    <mergeCell ref="E6:J6"/>
    <mergeCell ref="A9:B9"/>
    <mergeCell ref="A10:A11"/>
    <mergeCell ref="B10:B11"/>
    <mergeCell ref="C10:C11"/>
    <mergeCell ref="A12:A13"/>
    <mergeCell ref="B12:B13"/>
    <mergeCell ref="C12:C13"/>
    <mergeCell ref="A18:B18"/>
    <mergeCell ref="A19:B19"/>
    <mergeCell ref="A20:D20"/>
    <mergeCell ref="A14:A15"/>
    <mergeCell ref="B14:B15"/>
    <mergeCell ref="C14:C15"/>
    <mergeCell ref="A16:A17"/>
    <mergeCell ref="B16:B17"/>
    <mergeCell ref="C16:C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BASICA</vt:lpstr>
      <vt:lpstr>RESUMO</vt:lpstr>
      <vt:lpstr>REORD_SERV_PRELIMIN.+OUROLÂND</vt:lpstr>
      <vt:lpstr>REORD_SERV_UMBURANAS</vt:lpstr>
      <vt:lpstr>REORD_MAT_OUROLÂNDIA</vt:lpstr>
      <vt:lpstr>REORD_MAT_UMBURANAS</vt:lpstr>
      <vt:lpstr>CONOGRAMA</vt:lpstr>
      <vt:lpstr>REORD_MAT_OUROLÂNDIA!Area_de_impressao</vt:lpstr>
      <vt:lpstr>REORD_MAT_UMBURANAS!Area_de_impressao</vt:lpstr>
      <vt:lpstr>'REORD_SERV_PRELIMIN.+OUROLÂND'!Area_de_impressao</vt:lpstr>
      <vt:lpstr>REORD_SERV_UMBURANAS!Area_de_impressao</vt:lpstr>
      <vt:lpstr>RESUMO!Area_de_impressao</vt:lpstr>
      <vt:lpstr>REORD_MAT_OUROLÂNDIA!Titulos_de_impressao</vt:lpstr>
      <vt:lpstr>REORD_MAT_UMBURANAS!Titulos_de_impressao</vt:lpstr>
      <vt:lpstr>'REORD_SERV_PRELIMIN.+OUROLÂND'!Titulos_de_impressao</vt:lpstr>
      <vt:lpstr>REORD_SERV_UMBURANAS!Titulos_de_impressao</vt:lpstr>
      <vt:lpstr>RESUMO!Titulos_de_impressao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wellington.gomes</dc:creator>
  <cp:lastModifiedBy>pc</cp:lastModifiedBy>
  <cp:lastPrinted>2017-11-06T16:11:03Z</cp:lastPrinted>
  <dcterms:created xsi:type="dcterms:W3CDTF">2017-06-27T19:58:44Z</dcterms:created>
  <dcterms:modified xsi:type="dcterms:W3CDTF">2017-12-28T03:40:28Z</dcterms:modified>
</cp:coreProperties>
</file>